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Irma.Garcia\Documents\DOC_IRMA G\POMCA\REPORTE\"/>
    </mc:Choice>
  </mc:AlternateContent>
  <xr:revisionPtr revIDLastSave="0" documentId="13_ncr:1_{3830C4DE-E4C4-4581-B2A9-332B73F76E2F}" xr6:coauthVersionLast="47" xr6:coauthVersionMax="47" xr10:uidLastSave="{00000000-0000-0000-0000-000000000000}"/>
  <bookViews>
    <workbookView xWindow="-120" yWindow="-120" windowWidth="29040" windowHeight="15720" firstSheet="1" activeTab="1" xr2:uid="{00000000-000D-0000-FFFF-FFFF00000000}"/>
  </bookViews>
  <sheets>
    <sheet name="Instructivo" sheetId="9"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1" i="11" l="1"/>
  <c r="F11" i="11"/>
  <c r="K11" i="11" s="1"/>
  <c r="N11" i="11" s="1"/>
  <c r="I10" i="11"/>
  <c r="F10" i="11"/>
  <c r="K10" i="11" s="1"/>
  <c r="N10" i="11" s="1"/>
  <c r="I9" i="11"/>
  <c r="F9" i="11"/>
  <c r="K9" i="11" s="1"/>
  <c r="N9" i="11" s="1"/>
  <c r="N8" i="11"/>
  <c r="K8" i="11"/>
  <c r="I8" i="11"/>
  <c r="F8" i="11"/>
  <c r="I7" i="11"/>
  <c r="F7" i="11"/>
  <c r="K7" i="11" s="1"/>
  <c r="I6" i="11"/>
  <c r="F6" i="11"/>
  <c r="K6" i="11" s="1"/>
  <c r="N6" i="11" s="1"/>
  <c r="F11" i="10"/>
  <c r="F7" i="10"/>
  <c r="I11" i="10"/>
  <c r="I10" i="10"/>
  <c r="F10" i="10"/>
  <c r="K10" i="10" s="1"/>
  <c r="N10" i="10" s="1"/>
  <c r="I9" i="10"/>
  <c r="F9" i="10"/>
  <c r="K9" i="10" s="1"/>
  <c r="N9" i="10" s="1"/>
  <c r="I8" i="10"/>
  <c r="F8" i="10"/>
  <c r="K8" i="10" s="1"/>
  <c r="N8" i="10" s="1"/>
  <c r="I7" i="10"/>
  <c r="K7" i="10" s="1"/>
  <c r="I6" i="10"/>
  <c r="F6" i="10"/>
  <c r="K6" i="10" s="1"/>
  <c r="N6" i="10" s="1"/>
  <c r="J25" i="1"/>
  <c r="G25" i="1"/>
  <c r="G11" i="7"/>
  <c r="H11" i="7"/>
  <c r="M11" i="7"/>
  <c r="M12" i="3"/>
  <c r="J9" i="1"/>
  <c r="K11" i="10" l="1"/>
  <c r="N11" i="10" s="1"/>
  <c r="G12" i="8"/>
  <c r="J14" i="8" l="1"/>
  <c r="L14" i="8" s="1"/>
  <c r="O14" i="8" s="1"/>
  <c r="J13" i="8"/>
  <c r="G13" i="8"/>
  <c r="J12" i="8"/>
  <c r="J11" i="8"/>
  <c r="G11" i="8"/>
  <c r="L11" i="8" s="1"/>
  <c r="O11" i="8" s="1"/>
  <c r="J10" i="8"/>
  <c r="G10" i="8"/>
  <c r="J9" i="8"/>
  <c r="G9" i="8"/>
  <c r="L9" i="8" s="1"/>
  <c r="O9" i="8" s="1"/>
  <c r="J13" i="7"/>
  <c r="G13" i="7"/>
  <c r="J12" i="7"/>
  <c r="G12" i="7"/>
  <c r="J11" i="7"/>
  <c r="J10" i="7"/>
  <c r="G10" i="7"/>
  <c r="J9" i="7"/>
  <c r="G9" i="7"/>
  <c r="L9" i="7" s="1"/>
  <c r="O9" i="7" s="1"/>
  <c r="L13" i="7" l="1"/>
  <c r="O13" i="7" s="1"/>
  <c r="L10" i="7"/>
  <c r="O10" i="7" s="1"/>
  <c r="L11" i="7"/>
  <c r="O11" i="7" s="1"/>
  <c r="L12" i="7"/>
  <c r="O12" i="7" s="1"/>
  <c r="L13" i="8"/>
  <c r="O13" i="8" s="1"/>
  <c r="L10" i="8"/>
  <c r="O10" i="8" s="1"/>
  <c r="J14" i="3"/>
  <c r="G14" i="3"/>
  <c r="J13" i="3"/>
  <c r="G13" i="3"/>
  <c r="J12" i="3"/>
  <c r="G12" i="3"/>
  <c r="J11" i="3"/>
  <c r="G11" i="3"/>
  <c r="J10" i="3"/>
  <c r="G10" i="3"/>
  <c r="J9" i="3"/>
  <c r="G9" i="3"/>
  <c r="J28" i="1"/>
  <c r="G28" i="1"/>
  <c r="J27" i="1"/>
  <c r="G27" i="1"/>
  <c r="J26" i="1"/>
  <c r="G26"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G9" i="1"/>
  <c r="J8" i="1"/>
  <c r="G8" i="1"/>
  <c r="L11" i="3" l="1"/>
  <c r="O11" i="3" s="1"/>
  <c r="L9" i="3"/>
  <c r="O9" i="3" s="1"/>
  <c r="L13" i="3"/>
  <c r="O13" i="3" s="1"/>
  <c r="L10" i="3"/>
  <c r="O10" i="3" s="1"/>
  <c r="L14" i="3"/>
  <c r="O14" i="3" s="1"/>
  <c r="L12" i="8" l="1"/>
  <c r="O12" i="8" s="1"/>
  <c r="L12" i="3" l="1"/>
  <c r="O12" i="3" s="1"/>
</calcChain>
</file>

<file path=xl/sharedStrings.xml><?xml version="1.0" encoding="utf-8"?>
<sst xmlns="http://schemas.openxmlformats.org/spreadsheetml/2006/main" count="497" uniqueCount="165">
  <si>
    <t>FORMATO REPORTE DE AVANCES ACTIVIDADES</t>
  </si>
  <si>
    <t>POMCA</t>
  </si>
  <si>
    <t>Programa</t>
  </si>
  <si>
    <t>Proyecto</t>
  </si>
  <si>
    <t>PORCENTAJE A EJECUTAR POR AÑO</t>
  </si>
  <si>
    <t>PORCENTAJE EJECUTADO</t>
  </si>
  <si>
    <t>OBSERVACIONES</t>
  </si>
  <si>
    <t>SUBCUENCA</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</si>
  <si>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</si>
  <si>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</si>
  <si>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</si>
  <si>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</si>
  <si>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</si>
  <si>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</si>
  <si>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</si>
  <si>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</si>
  <si>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</si>
  <si>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</si>
  <si>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</si>
  <si>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</si>
  <si>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</si>
  <si>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</si>
  <si>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</si>
  <si>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 xml:space="preserve">Programa Gestión integral del riesgo de desastres y adaptación al cambio climático: hacia un territorio seguro y ambientalmente sostenible en la cuenca del río Bogotá </t>
  </si>
  <si>
    <t>Por una cuenca más resiliente</t>
  </si>
  <si>
    <t>1. Actualización de equipos para atención de incendios forestales:
1.1 Diagnóstico y definición de los equipos prioritarios en cada uno de los municipios seleccionados.</t>
  </si>
  <si>
    <t>1. Actualización de equipos para atención de incendios forestales:
1.2 Adquisición de equipos prioritarios para atención de incendios forestales y puesta en funcionamiento de los mismos.</t>
  </si>
  <si>
    <t>2. Mejora en la infraestructura de las estaciones de bomberos en 8 municipios:
2.1 Diagnóstico de las condiciones de mejoramiento básico para estaciones de bomberos y de defensa civil y diseño de los ajustes requeridos.</t>
  </si>
  <si>
    <t>2. Mejora en la infraestructura de las estaciones de bomberos en 8 municipios:
2.2 Ejecución de obras de mejoramiento de estaciones de bomberos en 8 municipios.</t>
  </si>
  <si>
    <t>3. Capacitación y actualización del personal en prevención y atención de incendios forestales:
3.1 Desarrollar cursos en temáticas de control de incendios forestales.</t>
  </si>
  <si>
    <t>3. Capacitación y actualización del personal en prevención y atención de incendios forestales:
3.2 Desarrollar talleres integrados de operación y coordinación entre los cuerpos de apoyo de atención de emergencias de los 8 municipios seleccionados.</t>
  </si>
  <si>
    <t xml:space="preserve">Dotar de equipos especiales para atención de incendios forestales a los 8 municipios de la cuenca seleccionados. </t>
  </si>
  <si>
    <t>Mejorar la infraestructura de las estaciones de bomberos en los 8 municipios de la cuenca seleccionados.</t>
  </si>
  <si>
    <t>Realizar 20 cursos de capacitación y actualización de personal de los cuerpos de apoyo de atención de emergencias, delegados de todos los municipios de la cuenca, en temática de atención de incendios forestales y de trabajo coordinado con los municipios vecinos.</t>
  </si>
  <si>
    <t>GIR432-Fortalecimiento de los organismos de apoyo de atención de emergencias en la la Cuenca del río Bogotá para la prevención y atención de emergencias por incendios forestales.</t>
  </si>
  <si>
    <t>Dependencia/Entidad
Que Reporta</t>
  </si>
  <si>
    <t xml:space="preserve">Actividad </t>
  </si>
  <si>
    <t xml:space="preserve">Actividad propuesta en la  formulación del POMCA </t>
  </si>
  <si>
    <t>Año Programado</t>
  </si>
  <si>
    <t>Año programado - proyectado para la ejecución de la actividad POMCA.</t>
  </si>
  <si>
    <t>% a ejecutar</t>
  </si>
  <si>
    <t>% ejecutado</t>
  </si>
  <si>
    <t>Ejecución</t>
  </si>
  <si>
    <t>Subcuenca</t>
  </si>
  <si>
    <t xml:space="preserve">Municipio </t>
  </si>
  <si>
    <t>Vereda</t>
  </si>
  <si>
    <t>Coordenadas x</t>
  </si>
  <si>
    <t>Coordenadas y</t>
  </si>
  <si>
    <t>Evidencias</t>
  </si>
  <si>
    <t xml:space="preserve">Otros </t>
  </si>
  <si>
    <t xml:space="preserve">1.Si se requiere insertara filas para los reportes se pude hacer arrastrando las fórmulas teniendo cuidado de no dañarlas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</si>
  <si>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</si>
  <si>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</si>
  <si>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</si>
  <si>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</si>
  <si>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</si>
  <si>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</si>
  <si>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</si>
  <si>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</si>
  <si>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Valor total asigndao para la actividad- Automático</t>
  </si>
  <si>
    <t>Pagos realizados (Ejecutado)</t>
  </si>
  <si>
    <t>Vigencia de los pagos</t>
  </si>
  <si>
    <t>% de ejecución</t>
  </si>
  <si>
    <t>Porcentaje de ejecución financiera- Automático</t>
  </si>
  <si>
    <t xml:space="preserve">Observaciones </t>
  </si>
  <si>
    <t>Observaciones  para la actividad.</t>
  </si>
  <si>
    <t>Otros</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</si>
  <si>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</si>
  <si>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t>A CONTINUACIÓN SE ENCUENTRAN LAS INSTRUCCIONES PARA DILIGENCIAR LAS CASILLAS Y UN EJEMPLO PARA LA HOJA DE ACTIVIDADES Y PRESUPUESTO</t>
  </si>
  <si>
    <t>Hoja de actividades</t>
  </si>
  <si>
    <t>Metas asociadas a las actividades</t>
  </si>
  <si>
    <t>Año Ejecutado</t>
  </si>
  <si>
    <r>
      <rPr>
        <b/>
        <sz val="11"/>
        <color theme="1"/>
        <rFont val="Calibri"/>
        <family val="2"/>
        <scheme val="minor"/>
      </rPr>
      <t>Diligenciar</t>
    </r>
    <r>
      <rPr>
        <sz val="11"/>
        <color theme="1"/>
        <rFont val="Calibri"/>
        <family val="2"/>
        <scheme val="minor"/>
      </rPr>
      <t xml:space="preserve"> -Año ejecutado - año de ejecución de la actividad POMCA.</t>
    </r>
  </si>
  <si>
    <r>
      <rPr>
        <b/>
        <sz val="11"/>
        <color theme="1"/>
        <rFont val="Calibri"/>
        <family val="2"/>
        <scheme val="minor"/>
      </rPr>
      <t xml:space="preserve">Diligenciar </t>
    </r>
    <r>
      <rPr>
        <sz val="11"/>
        <color theme="1"/>
        <rFont val="Calibri"/>
        <family val="2"/>
        <scheme val="minor"/>
      </rPr>
      <t>-Porcentaje programado - proyectado para la  ejecución de la actividad.</t>
    </r>
  </si>
  <si>
    <r>
      <rPr>
        <b/>
        <sz val="11"/>
        <color theme="1"/>
        <rFont val="Calibri"/>
        <family val="2"/>
        <scheme val="minor"/>
      </rPr>
      <t xml:space="preserve">Diligenciar </t>
    </r>
    <r>
      <rPr>
        <sz val="11"/>
        <color theme="1"/>
        <rFont val="Calibri"/>
        <family val="2"/>
        <scheme val="minor"/>
      </rPr>
      <t>-Porcentaje de ejecución real de la actividad</t>
    </r>
  </si>
  <si>
    <t>Semáforo asociado al estado de ejecución de la actividad.</t>
  </si>
  <si>
    <r>
      <rPr>
        <b/>
        <sz val="11"/>
        <color theme="1"/>
        <rFont val="Calibri"/>
        <family val="2"/>
        <scheme val="minor"/>
      </rPr>
      <t>Diligenciar</t>
    </r>
    <r>
      <rPr>
        <sz val="11"/>
        <color theme="1"/>
        <rFont val="Calibri"/>
        <family val="2"/>
        <scheme val="minor"/>
      </rPr>
      <t xml:space="preserve"> -Subcuenca asociada a la actividad</t>
    </r>
  </si>
  <si>
    <r>
      <rPr>
        <b/>
        <sz val="11"/>
        <color theme="1"/>
        <rFont val="Calibri"/>
        <family val="2"/>
        <scheme val="minor"/>
      </rPr>
      <t>Diligenciar</t>
    </r>
    <r>
      <rPr>
        <sz val="11"/>
        <color theme="1"/>
        <rFont val="Calibri"/>
        <family val="2"/>
        <scheme val="minor"/>
      </rPr>
      <t xml:space="preserve"> -Municipio de ejecución de la actividad. </t>
    </r>
  </si>
  <si>
    <r>
      <rPr>
        <b/>
        <sz val="11"/>
        <color theme="1"/>
        <rFont val="Calibri"/>
        <family val="2"/>
        <scheme val="minor"/>
      </rPr>
      <t>Diligenciar</t>
    </r>
    <r>
      <rPr>
        <sz val="11"/>
        <color theme="1"/>
        <rFont val="Calibri"/>
        <family val="2"/>
        <scheme val="minor"/>
      </rPr>
      <t xml:space="preserve"> -Dato de la vereda donde se realiza el proyecto </t>
    </r>
  </si>
  <si>
    <r>
      <rPr>
        <b/>
        <sz val="11"/>
        <color theme="1"/>
        <rFont val="Calibri"/>
        <family val="2"/>
        <scheme val="minor"/>
      </rPr>
      <t>Diligenciar</t>
    </r>
    <r>
      <rPr>
        <sz val="11"/>
        <color theme="1"/>
        <rFont val="Calibri"/>
        <family val="2"/>
        <scheme val="minor"/>
      </rPr>
      <t xml:space="preserve"> -Coordenadas geográficas NS</t>
    </r>
  </si>
  <si>
    <r>
      <rPr>
        <b/>
        <sz val="11"/>
        <color theme="1"/>
        <rFont val="Calibri"/>
        <family val="2"/>
        <scheme val="minor"/>
      </rPr>
      <t>Diligenciar</t>
    </r>
    <r>
      <rPr>
        <sz val="11"/>
        <color theme="1"/>
        <rFont val="Calibri"/>
        <family val="2"/>
        <scheme val="minor"/>
      </rPr>
      <t xml:space="preserve"> -Coordenadas geográficas EW</t>
    </r>
  </si>
  <si>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</si>
  <si>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t>Descripción</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</si>
  <si>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</si>
  <si>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 xml:space="preserve">1. Si se requiere insertar filas para los reportes se pude hacer arrastrando las fórmulas teniendo cuidado de no dañarlas </t>
  </si>
  <si>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</si>
  <si>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</si>
  <si>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t>Formato de reporte presupuesto</t>
  </si>
  <si>
    <t>Hoja de presupuesto</t>
  </si>
  <si>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</si>
  <si>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r>
      <rPr>
        <b/>
        <sz val="11"/>
        <color theme="1"/>
        <rFont val="Calibri"/>
        <family val="2"/>
        <scheme val="minor"/>
      </rPr>
      <t>Diligenciar</t>
    </r>
    <r>
      <rPr>
        <sz val="11"/>
        <color theme="1"/>
        <rFont val="Calibri"/>
        <family val="2"/>
        <scheme val="minor"/>
      </rPr>
      <t xml:space="preserve"> -Vigencia correspondiente según año a reportar</t>
    </r>
  </si>
  <si>
    <r>
      <rPr>
        <b/>
        <sz val="11"/>
        <color theme="1"/>
        <rFont val="Calibri"/>
        <family val="2"/>
        <scheme val="minor"/>
      </rPr>
      <t>Diligenciar</t>
    </r>
    <r>
      <rPr>
        <sz val="11"/>
        <color theme="1"/>
        <rFont val="Calibri"/>
        <family val="2"/>
        <scheme val="minor"/>
      </rPr>
      <t xml:space="preserve"> -Valor total del Contrato, Convenio  u Otro</t>
    </r>
  </si>
  <si>
    <t>% del contrato en la actividad</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</si>
  <si>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</si>
  <si>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Presupuesto adicional del contrato</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</si>
  <si>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</si>
  <si>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 del presupuesto adicional en la actividad</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</si>
  <si>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</si>
  <si>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Presupuesto respecto al % adicional</t>
  </si>
  <si>
    <t>Este valor es automatico proviene del valor del preuspuesto adicional en relacion con el % del mismo en la actividad.</t>
  </si>
  <si>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</si>
  <si>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</si>
  <si>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ACTIVIDAD</t>
  </si>
  <si>
    <t>AÑO EJECUTADO</t>
  </si>
  <si>
    <r>
      <t xml:space="preserve">EVIDENCIAS
</t>
    </r>
    <r>
      <rPr>
        <b/>
        <sz val="11"/>
        <color rgb="FF945200"/>
        <rFont val="Arial"/>
        <family val="2"/>
      </rPr>
      <t>(Lista desplegable)</t>
    </r>
  </si>
  <si>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</si>
  <si>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</si>
  <si>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</si>
  <si>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</si>
  <si>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</si>
  <si>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</si>
  <si>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</si>
  <si>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</si>
  <si>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</si>
  <si>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Fortalecer los cuerpos de bomberos en 8 municipios distribuidos estratégicamente dentro de la cuenca para que apoyen la atención de emergencias en sus municipios y en los municipios vecinos.</t>
  </si>
  <si>
    <t>Meta general del proyecto</t>
  </si>
  <si>
    <t>Sub - Metas</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</si>
  <si>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</si>
  <si>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</si>
  <si>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t>SUB-METAS</t>
  </si>
  <si>
    <t>Meta</t>
  </si>
  <si>
    <t>ORIGEN COORDENADAS</t>
  </si>
  <si>
    <t xml:space="preserve">De terminar el origen de las coordenadas. </t>
  </si>
  <si>
    <t>TABLA DE RETENCIÓN DOCUMENTAL</t>
  </si>
  <si>
    <t>Tablas de Retención Documental (TRD) -Ley 594 del 2000 y Acuerdo 004 de 2019</t>
  </si>
  <si>
    <t>TABLA DE RETENCIÓN DOCUMENTAL
(TRD -Ley 594 del 2000
Acuerdo 004 de 2019)</t>
  </si>
  <si>
    <r>
      <t xml:space="preserve">DESCRIPCIÓN - OBSERVACIONES
</t>
    </r>
    <r>
      <rPr>
        <b/>
        <sz val="11"/>
        <color rgb="FF945200"/>
        <rFont val="Arial"/>
        <family val="2"/>
      </rPr>
      <t>(Porqué no se ejecutó y Cuándo/Cómo se ejecutará)
En caso que no se haya ejecutado en el año programado</t>
    </r>
  </si>
  <si>
    <t>R.Frío</t>
  </si>
  <si>
    <t>Cajica</t>
  </si>
  <si>
    <t>Talleres/Capacitaciones</t>
  </si>
  <si>
    <t>CANELÓN, CALAHORRA, RIO GRANDE Y CHUNTAME</t>
  </si>
  <si>
    <t>CONTRATO DE OBRA PUBLICA No 005 de 2019</t>
  </si>
  <si>
    <t>CONTRATO PRESTACIÓN DE SERVICIOS PROFESIONALES  No. 270-2021</t>
  </si>
  <si>
    <t>Capacitacion de bomberos CONTRATO CPS-358-2021</t>
  </si>
  <si>
    <t xml:space="preserve">13102909 CONTRATOS DE PRESTACION DE SERVICIOS PROFESIONALES </t>
  </si>
  <si>
    <t>CONTRATO CPS-358-2021</t>
  </si>
  <si>
    <t xml:space="preserve">DIRECCIÓN DE GESTIÓN DEL RIESGO </t>
  </si>
  <si>
    <t>Rio Frio                                              Sector Tibitoc - Soacha</t>
  </si>
  <si>
    <t>CAJICÁ</t>
  </si>
  <si>
    <t> 4.917</t>
  </si>
  <si>
    <r>
      <t>-74.017</t>
    </r>
    <r>
      <rPr>
        <sz val="11"/>
        <color rgb="FF202124"/>
        <rFont val="Arial"/>
        <family val="2"/>
      </rPr>
      <t> </t>
    </r>
  </si>
  <si>
    <t xml:space="preserve">De acuerdo con lo enunciado en la Tabla 6.31. Fortalecimiento de los organismos de apoyo de atención de emergencias en la Cuenca del río Bogotá para la prevención y atención de emergencias por incendios forestales pagina 262 del documento POMCA el municipio de Cajicá no se encuentra dentro de los municipios seleccionados. </t>
  </si>
  <si>
    <t>INVENTARIO DE EQUIPOS Y ELEMENTOS DE LA DIRECCION DE GESTION DEL RIESGO EN LA VIGENCIA 2017 SE REALIZO UN CONTRATO DE ADQUISICION DE ESTOS ELEMENTOS: SA-SI No. 012 DE 2017 EL CUAL TIENE PPOR OBJETO LA ADQUISICIÓN DE ELEMENTOS PARA EL CORRECTO DESARROLLO DE LAS ACTIVIDADES PROPIAS DEL CUERPO OFICIAL DE BOMBEROS DEL MUNICIPIO DE CAJICÁ; EN CUMPLIMIENTO DEL PROGRAMA 38 CERO RIESGO: PREVENCIÓN Y ATENCIÓN DEL PLAN DE DESARROLLO MUNICIPAL POR I¿UN VALOR DE $ 621,706,106</t>
  </si>
  <si>
    <t>cod 4107104</t>
  </si>
  <si>
    <t>Documentos</t>
  </si>
  <si>
    <t>En elarticulo 15 del ACUERDO No 03 DE 2020 POR EL CUAL SE ADOPTA EL PLAN DE DESARROLLO  MUNICIPAL DE CAJICÁ CUNDINAMARCA 2020-2023</t>
  </si>
  <si>
    <t>cod 1109906</t>
  </si>
  <si>
    <t xml:space="preserve">cod 13102909  </t>
  </si>
  <si>
    <t>CONTRATO PRESTACIÓN DE SERVICIOS PROFESIONALES  No. 270 PRESTACION DE SERVICIOS PROFESIONALES PARA EL ACOMPAÑAMIENTO A LA DIRECCION DE GESTION DEL RIESGO EN LA ESTRUCTURACION DE PROCESOS TECNICOS Y ADMINISTRATIVOS PARA EL FUNCIONAMIENTO DEL CENTRO INTEGRAL DEL SISTEMA DE ATENCIÓN DE EMERGENCIAS DE CAJICA CISAEC</t>
  </si>
  <si>
    <t xml:space="preserve">cod 13102908 </t>
  </si>
  <si>
    <t>esta actividad quedo establecida como meta en el elarticulo 15 del ACUERDO No 03 DE 2020 POR EL CUAL SE ADOPTA EL PLAN DE DESARROLLO  MUNICIPAL DE CAJICÁ CUNDINAMARCA 2020-2023</t>
  </si>
  <si>
    <t>COD 13102915</t>
  </si>
  <si>
    <t>CONTRATO DE COMPRAVENTA No. 023-2022 COMPRAVENTA DE UNA MAQUINA EXTINTORA DE INTERVENCIÓN RÁPIDA COMO APOYO AL CUERPO OFICIAL DE BOMBEROS DE CAJICÁ.</t>
  </si>
  <si>
    <t>CONTRATO DE COMPRAVENTA No. 023-2022</t>
  </si>
  <si>
    <t>CCV-024-2023</t>
  </si>
  <si>
    <t xml:space="preserve">COMPRAVENTA DE EQUIPOS DE PROTECCION PARA LA GESTIÓN INTEGRAL DEL RIESGO CONTRA INCENDIOS, EQUIPOS DE COMUNICACIONES Y EQUIPOS PARA PREVENCIÓN DE INCENDIOS PARA EL CUERPO OFICIAL DE BOMBEROS DE CAJICÁ </t>
  </si>
  <si>
    <t xml:space="preserve">CONTRATO DE COMPRAVENTA No. 024-2023 / COMPRAVENTA DE EQUIPOS DE PROTECCION PARA LA GESTIÓN INTEGRAL DEL RIESGO CONTRA INCENDIOS, EQUIPOS DE COMUNICACIONES Y EQUIPOS PARA PREVENCIÓN DE INCENDIOS PARA EL CUERPO OFICIAL DE BOMBEROS DE CAJICÁ </t>
  </si>
  <si>
    <t>GCS_WGS_1984</t>
  </si>
  <si>
    <t>NO APLICA</t>
  </si>
  <si>
    <t>CONTRATO DE OBRA PUBLICA No 005 de 2019, Construcción Centro Integral del Sistema de Atención de Emergencias del Municipio de Cajicá – CISAEC</t>
  </si>
  <si>
    <t>CONTRATO DE OBRA PUBLICA No 005 de 2019 -  Construcción Centro Integral del Sistema de Atención de Emergencias del Municipio de Cajicá – CISAEC</t>
  </si>
  <si>
    <t>ACTA DE ENTREGA DEL 6 DE JUNIO/2022 SE HACE ENTREGA DE LAS INSTALACIONES A LA DIRECCION DE GESTION DEL RIESGO</t>
  </si>
  <si>
    <t>Esta actividad quedo establecida como meta en el elarticulo 15 del ACUERDO No 03 DE 2020 POR EL CUAL SE ADOPTA EL PLAN DE DESARROLLO  MUNICIPAL DE CAJICÁ CUNDINAMARCA 2020-2023</t>
  </si>
  <si>
    <t>NO SE REALIZO NINGUNA CAPACITACION RELACIONADA CON ESTOS TEMAS</t>
  </si>
  <si>
    <t>NO SE REALIZO NINGUNA CAPACITACION RELACIONADA CON ESTOS TEMAS - SE TIENE EN CUENTA PARA DESARROLLARLA  EN LA VIGENCIA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</si>
</sst>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quot;\ #,##0.00;[Red]\-&quot;$&quot;\ #,##0.00"/>
    <numFmt numFmtId="42" formatCode="_-&quot;$&quot;\ * #,##0_-;\-&quot;$&quot;\ * #,##0_-;_-&quot;$&quot;\ * &quot;-&quot;_-;_-@_-"/>
    <numFmt numFmtId="164" formatCode="_-&quot;$&quot;\ * #,##0.00_-;\-&quot;$&quot;\ * #,##0.00_-;_-&quot;$&quot;\ * &quot;-&quot;_-;_-@_-"/>
  </numFmts>
  <fonts count="37">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1"/>
      <color theme="0"/>
      <name val="Arial"/>
      <family val="2"/>
    </font>
    <font>
      <b/>
      <sz val="12"/>
      <color theme="0"/>
      <name val="Arial"/>
      <family val="2"/>
    </font>
    <font>
      <sz val="11"/>
      <color theme="1"/>
      <name val="Arial"/>
      <family val="2"/>
    </font>
    <font>
      <sz val="11"/>
      <color theme="0"/>
      <name val="Arial"/>
      <family val="2"/>
    </font>
    <font>
      <sz val="11"/>
      <color theme="8" tint="-0.499984740745262"/>
      <name val="Calibri"/>
      <family val="2"/>
      <scheme val="minor"/>
    </font>
    <font>
      <sz val="15"/>
      <color theme="1"/>
      <name val="Calibri"/>
      <family val="2"/>
      <scheme val="minor"/>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6"/>
      <color rgb="FF600000"/>
      <name val="Arial"/>
      <family val="2"/>
    </font>
    <font>
      <sz val="11"/>
      <color rgb="FFFF0000"/>
      <name val="Calibri (Cuerpo)"/>
    </font>
    <font>
      <b/>
      <sz val="11"/>
      <color rgb="FFFF0000"/>
      <name val="Calibri (Cuerpo)"/>
    </font>
    <font>
      <sz val="11"/>
      <name val="Calibri (Cuerpo)"/>
    </font>
    <font>
      <sz val="11"/>
      <name val="Calibri"/>
      <family val="2"/>
      <scheme val="minor"/>
    </font>
    <font>
      <u/>
      <sz val="11"/>
      <name val="Calibri"/>
      <family val="2"/>
      <scheme val="minor"/>
    </font>
    <font>
      <b/>
      <sz val="11"/>
      <color theme="4"/>
      <name val="Arial"/>
      <family val="2"/>
    </font>
    <font>
      <b/>
      <sz val="11"/>
      <color rgb="FF600000"/>
      <name val="Arial"/>
      <family val="2"/>
    </font>
    <font>
      <b/>
      <sz val="14"/>
      <color rgb="FF600000"/>
      <name val="Arial"/>
      <family val="2"/>
    </font>
    <font>
      <sz val="10"/>
      <color rgb="FF00B050"/>
      <name val="Arial"/>
      <family val="2"/>
    </font>
    <font>
      <b/>
      <sz val="14"/>
      <color theme="4"/>
      <name val="Arial"/>
      <family val="2"/>
    </font>
    <font>
      <b/>
      <sz val="11"/>
      <color rgb="FF945200"/>
      <name val="Arial"/>
      <family val="2"/>
    </font>
    <font>
      <sz val="11"/>
      <name val="Arial"/>
      <family val="2"/>
    </font>
    <font>
      <b/>
      <sz val="22"/>
      <color rgb="FF600000"/>
      <name val="Arial"/>
      <family val="2"/>
    </font>
    <font>
      <b/>
      <sz val="11"/>
      <color theme="0"/>
      <name val="Calibri (Cuerpo)"/>
    </font>
    <font>
      <b/>
      <sz val="11"/>
      <color rgb="FF945200"/>
      <name val="Calibri (Cuerpo)"/>
    </font>
    <font>
      <sz val="13"/>
      <color theme="1"/>
      <name val="Arial"/>
      <family val="2"/>
    </font>
    <font>
      <b/>
      <sz val="20"/>
      <color rgb="FF600000"/>
      <name val="Arial"/>
      <family val="2"/>
    </font>
    <font>
      <sz val="12"/>
      <color theme="1"/>
      <name val="Arial"/>
      <family val="2"/>
    </font>
    <font>
      <sz val="11"/>
      <color rgb="FF202124"/>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53">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medium">
        <color indexed="64"/>
      </left>
      <right style="thin">
        <color theme="0" tint="-0.249977111117893"/>
      </right>
      <top style="medium">
        <color indexed="64"/>
      </top>
      <bottom style="medium">
        <color theme="8" tint="-0.499984740745262"/>
      </bottom>
      <diagonal/>
    </border>
    <border>
      <left style="thin">
        <color theme="0" tint="-0.249977111117893"/>
      </left>
      <right style="thin">
        <color theme="0" tint="-0.249977111117893"/>
      </right>
      <top style="medium">
        <color indexed="64"/>
      </top>
      <bottom style="medium">
        <color theme="8" tint="-0.499984740745262"/>
      </bottom>
      <diagonal/>
    </border>
    <border>
      <left style="thin">
        <color theme="0" tint="-0.249977111117893"/>
      </left>
      <right style="medium">
        <color theme="8" tint="-0.499984740745262"/>
      </right>
      <top style="medium">
        <color indexed="64"/>
      </top>
      <bottom style="medium">
        <color theme="8" tint="-0.499984740745262"/>
      </bottom>
      <diagonal/>
    </border>
    <border>
      <left style="medium">
        <color theme="8" tint="-0.499984740745262"/>
      </left>
      <right style="thin">
        <color theme="0" tint="-0.249977111117893"/>
      </right>
      <top style="medium">
        <color indexed="64"/>
      </top>
      <bottom style="medium">
        <color theme="8" tint="-0.499984740745262"/>
      </bottom>
      <diagonal/>
    </border>
    <border>
      <left style="thin">
        <color theme="0" tint="-0.249977111117893"/>
      </left>
      <right style="medium">
        <color indexed="64"/>
      </right>
      <top style="medium">
        <color indexed="64"/>
      </top>
      <bottom style="medium">
        <color theme="8" tint="-0.499984740745262"/>
      </bottom>
      <diagonal/>
    </border>
    <border>
      <left style="medium">
        <color indexed="64"/>
      </left>
      <right style="thin">
        <color theme="0" tint="-0.249977111117893"/>
      </right>
      <top style="medium">
        <color theme="8" tint="-0.499984740745262"/>
      </top>
      <bottom style="thin">
        <color theme="0" tint="-0.249977111117893"/>
      </bottom>
      <diagonal/>
    </border>
    <border>
      <left style="thin">
        <color theme="0" tint="-0.249977111117893"/>
      </left>
      <right style="medium">
        <color indexed="64"/>
      </right>
      <top style="medium">
        <color theme="8" tint="-0.499984740745262"/>
      </top>
      <bottom style="thin">
        <color theme="0" tint="-0.249977111117893"/>
      </bottom>
      <diagonal/>
    </border>
    <border>
      <left style="medium">
        <color indexed="64"/>
      </left>
      <right style="thin">
        <color theme="0" tint="-0.249977111117893"/>
      </right>
      <top style="thin">
        <color theme="0" tint="-0.249977111117893"/>
      </top>
      <bottom style="thin">
        <color theme="0" tint="-0.249977111117893"/>
      </bottom>
      <diagonal/>
    </border>
    <border>
      <left style="thin">
        <color theme="0" tint="-0.249977111117893"/>
      </left>
      <right style="medium">
        <color indexed="64"/>
      </right>
      <top style="thin">
        <color theme="0" tint="-0.249977111117893"/>
      </top>
      <bottom style="thin">
        <color theme="0" tint="-0.249977111117893"/>
      </bottom>
      <diagonal/>
    </border>
    <border>
      <left style="medium">
        <color indexed="64"/>
      </left>
      <right style="thin">
        <color theme="0" tint="-0.249977111117893"/>
      </right>
      <top style="thin">
        <color theme="0" tint="-0.249977111117893"/>
      </top>
      <bottom style="medium">
        <color indexed="64"/>
      </bottom>
      <diagonal/>
    </border>
    <border>
      <left style="thin">
        <color theme="0" tint="-0.249977111117893"/>
      </left>
      <right style="thin">
        <color theme="0" tint="-0.249977111117893"/>
      </right>
      <top style="thin">
        <color theme="0" tint="-0.249977111117893"/>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77111117893"/>
      </left>
      <right style="medium">
        <color indexed="64"/>
      </right>
      <top style="thin">
        <color theme="0" tint="-0.249977111117893"/>
      </top>
      <bottom style="medium">
        <color indexed="64"/>
      </bottom>
      <diagonal/>
    </border>
    <border>
      <left style="medium">
        <color indexed="64"/>
      </left>
      <right style="thin">
        <color theme="0" tint="-0.249977111117893"/>
      </right>
      <top style="medium">
        <color indexed="64"/>
      </top>
      <bottom/>
      <diagonal/>
    </border>
    <border>
      <left style="thin">
        <color theme="0" tint="-0.249977111117893"/>
      </left>
      <right style="thin">
        <color theme="0" tint="-0.249977111117893"/>
      </right>
      <top style="medium">
        <color indexed="64"/>
      </top>
      <bottom/>
      <diagonal/>
    </border>
    <border>
      <left style="thin">
        <color theme="0" tint="-0.249977111117893"/>
      </left>
      <right style="medium">
        <color theme="8" tint="-0.499984740745262"/>
      </right>
      <top style="medium">
        <color indexed="64"/>
      </top>
      <bottom/>
      <diagonal/>
    </border>
    <border>
      <left style="medium">
        <color theme="8" tint="-0.499984740745262"/>
      </left>
      <right style="thin">
        <color theme="0" tint="-0.249977111117893"/>
      </right>
      <top style="medium">
        <color indexed="64"/>
      </top>
      <bottom/>
      <diagonal/>
    </border>
    <border>
      <left style="thin">
        <color theme="0" tint="-0.249977111117893"/>
      </left>
      <right style="medium">
        <color indexed="64"/>
      </right>
      <top style="medium">
        <color indexed="64"/>
      </top>
      <bottom/>
      <diagonal/>
    </border>
    <border>
      <left style="medium">
        <color theme="8" tint="-0.499984740745262"/>
      </left>
      <right style="medium">
        <color indexed="64"/>
      </right>
      <top style="thin">
        <color theme="0" tint="-0.249977111117893"/>
      </top>
      <bottom style="thin">
        <color theme="0" tint="-0.249977111117893"/>
      </bottom>
      <diagonal/>
    </border>
  </borders>
  <cellStyleXfs count="6">
    <xf numFmtId="0" fontId="0" fillId="0" borderId="0"/>
    <xf numFmtId="9" fontId="1" fillId="0" borderId="0" applyFont="0" applyFill="0" applyBorder="0" applyAlignment="0" applyProtection="0"/>
    <xf numFmtId="0" fontId="11"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49">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11" fillId="0" borderId="10" xfId="2" applyBorder="1" applyAlignment="1">
      <alignment horizontal="center" vertical="center" wrapText="1"/>
    </xf>
    <xf numFmtId="0" fontId="0" fillId="5" borderId="10" xfId="3" applyFont="1" applyFill="1" applyBorder="1" applyAlignment="1">
      <alignment horizontal="left" vertical="center" wrapText="1"/>
    </xf>
    <xf numFmtId="0" fontId="11" fillId="5" borderId="11" xfId="2" applyFill="1" applyBorder="1" applyAlignment="1">
      <alignment vertical="center" wrapText="1"/>
    </xf>
    <xf numFmtId="0" fontId="0" fillId="5" borderId="0" xfId="3" applyFont="1" applyFill="1" applyAlignment="1">
      <alignment vertical="center" wrapText="1"/>
    </xf>
    <xf numFmtId="0" fontId="12" fillId="5" borderId="0" xfId="3" applyFont="1" applyFill="1" applyAlignment="1">
      <alignment vertical="center" wrapText="1"/>
    </xf>
    <xf numFmtId="0" fontId="0" fillId="6" borderId="10" xfId="3" applyFont="1" applyFill="1" applyBorder="1" applyAlignment="1">
      <alignment horizontal="left" vertical="center" wrapText="1"/>
    </xf>
    <xf numFmtId="0" fontId="11" fillId="0" borderId="3" xfId="2" applyBorder="1" applyAlignment="1">
      <alignment horizontal="center" vertical="center" wrapText="1"/>
    </xf>
    <xf numFmtId="0" fontId="0" fillId="5" borderId="4" xfId="3" applyFont="1" applyFill="1" applyBorder="1" applyAlignment="1">
      <alignment horizontal="left" vertical="center" wrapText="1"/>
    </xf>
    <xf numFmtId="0" fontId="0" fillId="6" borderId="4" xfId="3" applyFont="1" applyFill="1" applyBorder="1" applyAlignment="1">
      <alignment horizontal="center" vertical="center" wrapText="1"/>
    </xf>
    <xf numFmtId="0" fontId="0" fillId="6" borderId="5" xfId="3" applyFont="1" applyFill="1" applyBorder="1" applyAlignment="1">
      <alignment horizontal="center" vertical="center" wrapText="1"/>
    </xf>
    <xf numFmtId="0" fontId="0" fillId="5" borderId="15" xfId="0" applyFill="1" applyBorder="1"/>
    <xf numFmtId="0" fontId="0" fillId="5" borderId="16" xfId="0" applyFill="1" applyBorder="1"/>
    <xf numFmtId="0" fontId="0" fillId="5" borderId="17" xfId="0" applyFill="1" applyBorder="1"/>
    <xf numFmtId="0" fontId="5" fillId="3"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protection locked="0"/>
    </xf>
    <xf numFmtId="10" fontId="5" fillId="3" borderId="19" xfId="0" applyNumberFormat="1" applyFont="1" applyFill="1" applyBorder="1" applyAlignment="1" applyProtection="1">
      <alignment horizontal="center" vertical="center" wrapText="1"/>
      <protection locked="0"/>
    </xf>
    <xf numFmtId="9" fontId="5" fillId="3" borderId="19" xfId="1" applyFont="1" applyFill="1" applyBorder="1" applyAlignment="1" applyProtection="1">
      <alignment horizontal="center" vertical="center" wrapText="1"/>
      <protection locked="0"/>
    </xf>
    <xf numFmtId="0" fontId="4" fillId="0" borderId="19" xfId="0" applyFont="1" applyBorder="1" applyAlignment="1" applyProtection="1">
      <alignment horizontal="center" vertical="center"/>
      <protection locked="0"/>
    </xf>
    <xf numFmtId="0" fontId="29" fillId="0" borderId="19" xfId="0" applyFont="1" applyBorder="1" applyAlignment="1" applyProtection="1">
      <alignment horizontal="center" vertical="center"/>
      <protection hidden="1"/>
    </xf>
    <xf numFmtId="9" fontId="4" fillId="0" borderId="19" xfId="0" applyNumberFormat="1" applyFont="1" applyBorder="1" applyAlignment="1" applyProtection="1">
      <alignment horizontal="center" vertical="center"/>
      <protection locked="0"/>
    </xf>
    <xf numFmtId="9" fontId="29" fillId="0" borderId="19" xfId="1" applyFont="1" applyBorder="1" applyAlignment="1" applyProtection="1">
      <alignment horizontal="center" vertical="center"/>
      <protection hidden="1"/>
    </xf>
    <xf numFmtId="0" fontId="4" fillId="0" borderId="19" xfId="0" applyFont="1" applyBorder="1" applyAlignment="1" applyProtection="1">
      <alignment vertical="center"/>
      <protection locked="0"/>
    </xf>
    <xf numFmtId="0" fontId="4" fillId="0" borderId="19" xfId="0" applyFont="1" applyBorder="1" applyAlignment="1" applyProtection="1">
      <alignment horizontal="center" vertical="center" wrapText="1"/>
      <protection locked="0"/>
    </xf>
    <xf numFmtId="0" fontId="4" fillId="0" borderId="19" xfId="0" applyFont="1" applyBorder="1" applyAlignment="1" applyProtection="1">
      <alignment vertical="center" wrapText="1"/>
      <protection locked="0"/>
    </xf>
    <xf numFmtId="0" fontId="4" fillId="0" borderId="19" xfId="0" applyFont="1" applyBorder="1" applyAlignment="1">
      <alignment vertical="center" wrapText="1"/>
    </xf>
    <xf numFmtId="0" fontId="4" fillId="0" borderId="19" xfId="0" applyFont="1" applyFill="1" applyBorder="1" applyAlignment="1">
      <alignment vertical="center" wrapText="1"/>
    </xf>
    <xf numFmtId="0" fontId="2" fillId="3"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10" fontId="2" fillId="3" borderId="19" xfId="0" applyNumberFormat="1" applyFont="1" applyFill="1" applyBorder="1" applyAlignment="1">
      <alignment horizontal="center" vertical="center" wrapText="1"/>
    </xf>
    <xf numFmtId="10" fontId="2" fillId="3" borderId="20" xfId="0" applyNumberFormat="1" applyFont="1" applyFill="1" applyBorder="1" applyAlignment="1">
      <alignment horizontal="center" vertical="center" wrapText="1"/>
    </xf>
    <xf numFmtId="42" fontId="33" fillId="0" borderId="19" xfId="4" applyFont="1" applyBorder="1" applyAlignment="1">
      <alignment horizontal="center" vertical="center"/>
    </xf>
    <xf numFmtId="42" fontId="33" fillId="8" borderId="19" xfId="4" applyFont="1" applyFill="1" applyBorder="1" applyAlignment="1">
      <alignment horizontal="center" vertical="center"/>
    </xf>
    <xf numFmtId="9" fontId="33" fillId="8" borderId="19" xfId="1" applyFont="1" applyFill="1" applyBorder="1" applyAlignment="1">
      <alignment horizontal="center" vertical="center"/>
    </xf>
    <xf numFmtId="9" fontId="33" fillId="0" borderId="19" xfId="0" applyNumberFormat="1" applyFont="1" applyBorder="1" applyAlignment="1">
      <alignment horizontal="center" vertical="center"/>
    </xf>
    <xf numFmtId="0" fontId="33" fillId="0" borderId="20" xfId="0" applyFont="1" applyBorder="1" applyAlignment="1">
      <alignment vertical="center" wrapText="1"/>
    </xf>
    <xf numFmtId="10" fontId="33" fillId="8" borderId="19" xfId="1" applyNumberFormat="1" applyFont="1" applyFill="1" applyBorder="1" applyAlignment="1">
      <alignment horizontal="center" vertical="center"/>
    </xf>
    <xf numFmtId="0" fontId="4" fillId="0" borderId="19" xfId="0" applyFont="1" applyFill="1" applyBorder="1" applyAlignment="1">
      <alignment horizontal="left" vertical="center" wrapText="1"/>
    </xf>
    <xf numFmtId="0" fontId="4" fillId="0" borderId="19" xfId="0" applyFont="1" applyFill="1" applyBorder="1" applyAlignment="1">
      <alignment horizontal="left" vertical="center" wrapText="1"/>
    </xf>
    <xf numFmtId="0" fontId="29" fillId="0" borderId="30" xfId="5" applyFont="1" applyBorder="1" applyAlignment="1">
      <alignment horizontal="center" vertical="center" wrapText="1"/>
    </xf>
    <xf numFmtId="0" fontId="35" fillId="0" borderId="19" xfId="0" applyFont="1" applyBorder="1"/>
    <xf numFmtId="0" fontId="4" fillId="0" borderId="31" xfId="0" applyFont="1" applyBorder="1" applyAlignment="1" applyProtection="1">
      <alignment vertical="center" wrapText="1"/>
      <protection locked="0"/>
    </xf>
    <xf numFmtId="0" fontId="4" fillId="0" borderId="19" xfId="0" applyFont="1" applyFill="1" applyBorder="1" applyAlignment="1">
      <alignment horizontal="left" vertical="center" wrapText="1"/>
    </xf>
    <xf numFmtId="8" fontId="33" fillId="8" borderId="19" xfId="4" applyNumberFormat="1" applyFont="1" applyFill="1" applyBorder="1" applyAlignment="1">
      <alignment horizontal="center" vertical="center"/>
    </xf>
    <xf numFmtId="164" fontId="33" fillId="0" borderId="19" xfId="4" applyNumberFormat="1" applyFont="1" applyBorder="1" applyAlignment="1">
      <alignment horizontal="center" vertical="center"/>
    </xf>
    <xf numFmtId="0" fontId="4" fillId="0" borderId="31" xfId="0" applyFont="1" applyBorder="1" applyAlignment="1" applyProtection="1">
      <alignment vertical="center"/>
      <protection locked="0"/>
    </xf>
    <xf numFmtId="9" fontId="5" fillId="3" borderId="33" xfId="1" applyFont="1" applyFill="1" applyBorder="1" applyAlignment="1" applyProtection="1">
      <alignment horizontal="center" vertical="center" wrapText="1"/>
      <protection locked="0"/>
    </xf>
    <xf numFmtId="0" fontId="5" fillId="3" borderId="33" xfId="0" applyFont="1" applyFill="1" applyBorder="1" applyAlignment="1" applyProtection="1">
      <alignment horizontal="center" vertical="center"/>
      <protection locked="0"/>
    </xf>
    <xf numFmtId="0" fontId="0" fillId="0" borderId="18" xfId="0" applyFont="1" applyBorder="1" applyAlignment="1">
      <alignment horizontal="center" vertical="center" wrapText="1"/>
    </xf>
    <xf numFmtId="0" fontId="35" fillId="0" borderId="19" xfId="0" applyFont="1" applyBorder="1" applyAlignment="1">
      <alignment horizontal="center" vertical="center"/>
    </xf>
    <xf numFmtId="0" fontId="4" fillId="0" borderId="19" xfId="0" applyFont="1" applyFill="1" applyBorder="1" applyAlignment="1">
      <alignment horizontal="left" vertical="center" wrapText="1"/>
    </xf>
    <xf numFmtId="0" fontId="5" fillId="4" borderId="19" xfId="0" applyFont="1" applyFill="1" applyBorder="1" applyAlignment="1" applyProtection="1">
      <alignment horizontal="center" vertical="center" wrapText="1"/>
      <protection locked="0"/>
    </xf>
    <xf numFmtId="0" fontId="8" fillId="7" borderId="2" xfId="0" applyFont="1" applyFill="1" applyBorder="1" applyAlignment="1">
      <alignment horizontal="center"/>
    </xf>
    <xf numFmtId="0" fontId="17" fillId="5" borderId="10" xfId="0" applyFont="1" applyFill="1" applyBorder="1" applyAlignment="1">
      <alignment horizontal="center" vertical="center" wrapText="1"/>
    </xf>
    <xf numFmtId="0" fontId="0" fillId="5" borderId="10" xfId="0" applyFill="1" applyBorder="1" applyAlignment="1">
      <alignment horizontal="center"/>
    </xf>
    <xf numFmtId="0" fontId="8" fillId="7" borderId="10" xfId="0" applyFont="1" applyFill="1" applyBorder="1" applyAlignment="1">
      <alignment horizontal="center"/>
    </xf>
    <xf numFmtId="0" fontId="22" fillId="0" borderId="12" xfId="2" applyFont="1" applyBorder="1" applyAlignment="1">
      <alignment horizontal="center" vertical="center" wrapText="1"/>
    </xf>
    <xf numFmtId="0" fontId="22" fillId="0" borderId="1" xfId="2" applyFont="1" applyBorder="1" applyAlignment="1">
      <alignment horizontal="center" vertical="center" wrapText="1"/>
    </xf>
    <xf numFmtId="0" fontId="7" fillId="5" borderId="10" xfId="0" applyFont="1" applyFill="1" applyBorder="1" applyAlignment="1">
      <alignment horizontal="left" vertical="top" wrapText="1"/>
    </xf>
    <xf numFmtId="0" fontId="0" fillId="5" borderId="10" xfId="0" applyFill="1" applyBorder="1" applyAlignment="1">
      <alignment horizontal="left" vertical="top" wrapText="1"/>
    </xf>
    <xf numFmtId="0" fontId="22" fillId="0" borderId="13" xfId="2" applyFont="1" applyBorder="1" applyAlignment="1">
      <alignment horizontal="center" vertical="center" wrapText="1"/>
    </xf>
    <xf numFmtId="0" fontId="22" fillId="0" borderId="14"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0" fontId="6" fillId="2" borderId="22" xfId="0" applyFont="1" applyFill="1" applyBorder="1" applyAlignment="1">
      <alignment horizontal="center" vertical="center"/>
    </xf>
    <xf numFmtId="0" fontId="0" fillId="0" borderId="19" xfId="0" applyBorder="1" applyAlignment="1">
      <alignment horizontal="center"/>
    </xf>
    <xf numFmtId="0" fontId="6" fillId="2" borderId="19" xfId="0" applyFont="1" applyFill="1" applyBorder="1" applyAlignment="1">
      <alignment horizontal="center" vertical="center"/>
    </xf>
    <xf numFmtId="0" fontId="4" fillId="0" borderId="19" xfId="0" applyFont="1" applyBorder="1" applyAlignment="1">
      <alignment horizontal="center" vertical="center" wrapText="1"/>
    </xf>
    <xf numFmtId="0" fontId="4" fillId="0" borderId="19" xfId="0" applyFont="1" applyBorder="1" applyAlignment="1">
      <alignment horizontal="left" vertical="center" wrapText="1"/>
    </xf>
    <xf numFmtId="0" fontId="4" fillId="0" borderId="19" xfId="0" applyFont="1" applyFill="1" applyBorder="1" applyAlignment="1">
      <alignment horizontal="left" vertical="center" wrapText="1"/>
    </xf>
    <xf numFmtId="0" fontId="9" fillId="0" borderId="19" xfId="0" applyFont="1" applyBorder="1" applyAlignment="1">
      <alignment horizontal="left" vertical="center" wrapText="1"/>
    </xf>
    <xf numFmtId="0" fontId="5" fillId="4" borderId="19" xfId="0" applyFont="1" applyFill="1" applyBorder="1" applyAlignment="1" applyProtection="1">
      <alignment horizontal="center" vertical="center" wrapText="1"/>
      <protection locked="0"/>
    </xf>
    <xf numFmtId="0" fontId="6" fillId="2" borderId="21" xfId="0" applyFont="1" applyFill="1" applyBorder="1" applyAlignment="1">
      <alignment horizontal="center" vertical="center"/>
    </xf>
    <xf numFmtId="0" fontId="6" fillId="2" borderId="18" xfId="0" applyFont="1" applyFill="1" applyBorder="1" applyAlignment="1">
      <alignment horizontal="center" vertic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34" fillId="0" borderId="27" xfId="0" applyFont="1" applyBorder="1" applyAlignment="1">
      <alignment horizontal="center" vertical="center"/>
    </xf>
    <xf numFmtId="0" fontId="34" fillId="0" borderId="28" xfId="0" applyFont="1" applyBorder="1" applyAlignment="1">
      <alignment horizontal="center" vertical="center"/>
    </xf>
    <xf numFmtId="0" fontId="34" fillId="0" borderId="29" xfId="0" applyFont="1" applyBorder="1" applyAlignment="1">
      <alignment horizontal="center" vertical="center"/>
    </xf>
    <xf numFmtId="0" fontId="10" fillId="0" borderId="24" xfId="0" applyFont="1" applyBorder="1" applyAlignment="1">
      <alignment horizontal="center"/>
    </xf>
    <xf numFmtId="0" fontId="10" fillId="0" borderId="25" xfId="0" applyFont="1" applyBorder="1" applyAlignment="1">
      <alignment horizontal="center"/>
    </xf>
    <xf numFmtId="0" fontId="10" fillId="0" borderId="26" xfId="0" applyFont="1" applyBorder="1" applyAlignment="1">
      <alignment horizontal="center"/>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30" fillId="0" borderId="34" xfId="0" applyFont="1" applyBorder="1" applyAlignment="1">
      <alignment horizontal="center" vertical="center"/>
    </xf>
    <xf numFmtId="0" fontId="30" fillId="0" borderId="35" xfId="0" applyFont="1" applyBorder="1" applyAlignment="1">
      <alignment horizontal="center" vertical="center"/>
    </xf>
    <xf numFmtId="0" fontId="30" fillId="0" borderId="36" xfId="0" applyFont="1" applyBorder="1" applyAlignment="1">
      <alignment horizontal="center" vertical="center"/>
    </xf>
    <xf numFmtId="0" fontId="30" fillId="0" borderId="37" xfId="0" applyFont="1" applyBorder="1" applyAlignment="1">
      <alignment horizontal="center" vertical="center"/>
    </xf>
    <xf numFmtId="0" fontId="30" fillId="0" borderId="38" xfId="0" applyFont="1" applyBorder="1" applyAlignment="1">
      <alignment horizontal="center" vertical="center"/>
    </xf>
    <xf numFmtId="0" fontId="6" fillId="2" borderId="39" xfId="0" applyFont="1" applyFill="1" applyBorder="1" applyAlignment="1">
      <alignment horizontal="center" vertical="center"/>
    </xf>
    <xf numFmtId="0" fontId="3" fillId="0" borderId="40" xfId="0" applyFont="1" applyBorder="1" applyAlignment="1">
      <alignment horizontal="center" vertical="center"/>
    </xf>
    <xf numFmtId="0" fontId="6" fillId="2" borderId="41" xfId="0" applyFont="1" applyFill="1" applyBorder="1" applyAlignment="1">
      <alignment horizontal="center" vertical="center"/>
    </xf>
    <xf numFmtId="0" fontId="3" fillId="0" borderId="42" xfId="0" applyFont="1" applyBorder="1" applyAlignment="1">
      <alignment horizontal="center" vertical="center" wrapText="1"/>
    </xf>
    <xf numFmtId="0" fontId="5" fillId="3" borderId="41" xfId="0" applyFont="1" applyFill="1" applyBorder="1" applyAlignment="1" applyProtection="1">
      <alignment horizontal="center" vertical="center" wrapText="1"/>
      <protection locked="0"/>
    </xf>
    <xf numFmtId="0" fontId="5" fillId="3" borderId="42" xfId="0" applyFont="1" applyFill="1" applyBorder="1" applyAlignment="1" applyProtection="1">
      <alignment horizontal="center" vertical="center" wrapText="1"/>
      <protection locked="0"/>
    </xf>
    <xf numFmtId="0" fontId="9" fillId="0" borderId="41" xfId="0" applyFont="1" applyBorder="1" applyAlignment="1">
      <alignment horizontal="center" vertical="center" wrapText="1"/>
    </xf>
    <xf numFmtId="0" fontId="4" fillId="0" borderId="42" xfId="0" applyFont="1" applyBorder="1" applyAlignment="1" applyProtection="1">
      <alignment vertical="center" wrapText="1"/>
      <protection locked="0"/>
    </xf>
    <xf numFmtId="0" fontId="9" fillId="0" borderId="43" xfId="0" applyFont="1" applyBorder="1" applyAlignment="1">
      <alignment horizontal="center" vertical="center" wrapText="1"/>
    </xf>
    <xf numFmtId="0" fontId="4" fillId="0" borderId="44" xfId="0" applyFont="1" applyBorder="1" applyAlignment="1">
      <alignment horizontal="center" vertical="center" wrapText="1"/>
    </xf>
    <xf numFmtId="0" fontId="9" fillId="0" borderId="44" xfId="0" applyFont="1" applyBorder="1" applyAlignment="1">
      <alignment horizontal="left" vertical="center" wrapText="1"/>
    </xf>
    <xf numFmtId="0" fontId="29" fillId="0" borderId="45" xfId="5" applyFont="1" applyBorder="1" applyAlignment="1">
      <alignment horizontal="center" vertical="center" wrapText="1"/>
    </xf>
    <xf numFmtId="0" fontId="4" fillId="0" borderId="44" xfId="0" applyFont="1" applyBorder="1" applyAlignment="1" applyProtection="1">
      <alignment horizontal="center" vertical="center"/>
      <protection locked="0"/>
    </xf>
    <xf numFmtId="0" fontId="29" fillId="0" borderId="44" xfId="0" applyFont="1" applyBorder="1" applyAlignment="1" applyProtection="1">
      <alignment horizontal="center" vertical="center"/>
      <protection hidden="1"/>
    </xf>
    <xf numFmtId="9" fontId="4" fillId="0" borderId="44" xfId="0" applyNumberFormat="1" applyFont="1" applyBorder="1" applyAlignment="1" applyProtection="1">
      <alignment horizontal="center" vertical="center"/>
      <protection locked="0"/>
    </xf>
    <xf numFmtId="9" fontId="29" fillId="0" borderId="44" xfId="1" applyFont="1" applyBorder="1" applyAlignment="1" applyProtection="1">
      <alignment horizontal="center" vertical="center"/>
      <protection hidden="1"/>
    </xf>
    <xf numFmtId="0" fontId="4" fillId="0" borderId="44" xfId="0" applyFont="1" applyBorder="1" applyAlignment="1" applyProtection="1">
      <alignment vertical="center"/>
      <protection locked="0"/>
    </xf>
    <xf numFmtId="0" fontId="4" fillId="0" borderId="44" xfId="0" applyFont="1" applyBorder="1" applyAlignment="1" applyProtection="1">
      <alignment horizontal="center" vertical="center" wrapText="1"/>
      <protection locked="0"/>
    </xf>
    <xf numFmtId="0" fontId="4" fillId="0" borderId="44" xfId="0" applyFont="1" applyBorder="1" applyAlignment="1" applyProtection="1">
      <alignment vertical="center" wrapText="1"/>
      <protection locked="0"/>
    </xf>
    <xf numFmtId="0" fontId="4" fillId="0" borderId="46" xfId="0" applyFont="1" applyBorder="1" applyAlignment="1" applyProtection="1">
      <alignment vertical="center" wrapText="1"/>
      <protection locked="0"/>
    </xf>
    <xf numFmtId="49" fontId="29" fillId="0" borderId="32" xfId="2" applyNumberFormat="1" applyFont="1" applyBorder="1" applyAlignment="1" applyProtection="1">
      <alignment horizontal="center" vertical="center" wrapText="1"/>
      <protection locked="0"/>
    </xf>
    <xf numFmtId="0" fontId="33" fillId="0" borderId="20" xfId="0" applyFont="1" applyBorder="1" applyAlignment="1">
      <alignment horizontal="center" vertical="center" wrapText="1"/>
    </xf>
    <xf numFmtId="0" fontId="0" fillId="0" borderId="18" xfId="0" applyFont="1" applyBorder="1" applyAlignment="1">
      <alignment horizontal="center" vertical="center"/>
    </xf>
    <xf numFmtId="0" fontId="0" fillId="0" borderId="47" xfId="0" applyBorder="1" applyAlignment="1">
      <alignment horizontal="center"/>
    </xf>
    <xf numFmtId="0" fontId="0" fillId="0" borderId="48" xfId="0" applyBorder="1" applyAlignment="1">
      <alignment horizontal="center"/>
    </xf>
    <xf numFmtId="0" fontId="0" fillId="0" borderId="49" xfId="0" applyBorder="1" applyAlignment="1">
      <alignment horizontal="center"/>
    </xf>
    <xf numFmtId="0" fontId="34" fillId="0" borderId="50" xfId="0" applyFont="1" applyBorder="1" applyAlignment="1">
      <alignment horizontal="center" vertical="center"/>
    </xf>
    <xf numFmtId="0" fontId="34" fillId="0" borderId="48" xfId="0" applyFont="1" applyBorder="1" applyAlignment="1">
      <alignment horizontal="center" vertical="center"/>
    </xf>
    <xf numFmtId="0" fontId="34" fillId="0" borderId="51" xfId="0" applyFont="1" applyBorder="1" applyAlignment="1">
      <alignment horizontal="center" vertical="center"/>
    </xf>
    <xf numFmtId="0" fontId="6" fillId="2" borderId="41" xfId="0" applyFont="1" applyFill="1" applyBorder="1" applyAlignment="1">
      <alignment horizontal="center" vertical="center" wrapText="1"/>
    </xf>
    <xf numFmtId="0" fontId="2" fillId="3" borderId="41" xfId="0" applyFont="1" applyFill="1" applyBorder="1" applyAlignment="1">
      <alignment horizontal="center" vertical="center" wrapText="1"/>
    </xf>
    <xf numFmtId="10" fontId="2" fillId="3" borderId="42" xfId="0" applyNumberFormat="1" applyFont="1" applyFill="1" applyBorder="1" applyAlignment="1">
      <alignment horizontal="center" vertical="center" wrapText="1"/>
    </xf>
    <xf numFmtId="0" fontId="10" fillId="0" borderId="43" xfId="0" applyFont="1" applyBorder="1" applyAlignment="1">
      <alignment horizontal="center"/>
    </xf>
    <xf numFmtId="0" fontId="10" fillId="0" borderId="44" xfId="0" applyFont="1" applyBorder="1" applyAlignment="1">
      <alignment horizontal="center"/>
    </xf>
    <xf numFmtId="0" fontId="10" fillId="0" borderId="46" xfId="0" applyFont="1" applyBorder="1" applyAlignment="1">
      <alignment horizontal="center"/>
    </xf>
    <xf numFmtId="0" fontId="0" fillId="0" borderId="52" xfId="0" applyFont="1" applyBorder="1" applyAlignment="1">
      <alignment horizontal="center" vertical="center" wrapText="1"/>
    </xf>
    <xf numFmtId="0" fontId="0" fillId="0" borderId="41" xfId="0" applyFont="1" applyBorder="1" applyAlignment="1">
      <alignment horizontal="center" vertical="center"/>
    </xf>
    <xf numFmtId="0" fontId="0" fillId="0" borderId="41" xfId="0" applyFont="1" applyBorder="1" applyAlignment="1">
      <alignment horizontal="center" vertical="center" wrapText="1"/>
    </xf>
    <xf numFmtId="0" fontId="7" fillId="0" borderId="20" xfId="0" applyFont="1" applyBorder="1" applyAlignment="1">
      <alignment horizontal="center" vertical="center" wrapText="1"/>
    </xf>
    <xf numFmtId="0" fontId="0" fillId="0" borderId="52" xfId="0" applyFont="1" applyBorder="1" applyAlignment="1">
      <alignment horizontal="center" vertical="center"/>
    </xf>
    <xf numFmtId="8" fontId="7" fillId="8" borderId="19" xfId="4" applyNumberFormat="1" applyFont="1" applyFill="1" applyBorder="1" applyAlignment="1">
      <alignment horizontal="center" vertical="center"/>
    </xf>
    <xf numFmtId="10" fontId="7" fillId="8" borderId="19" xfId="1" applyNumberFormat="1" applyFont="1" applyFill="1" applyBorder="1" applyAlignment="1">
      <alignment horizontal="center" vertical="center"/>
    </xf>
    <xf numFmtId="164" fontId="7" fillId="0" borderId="19" xfId="4" applyNumberFormat="1" applyFont="1" applyBorder="1" applyAlignment="1">
      <alignment horizontal="center" vertical="center"/>
    </xf>
    <xf numFmtId="42" fontId="7" fillId="8" borderId="19" xfId="4" applyFont="1" applyFill="1" applyBorder="1" applyAlignment="1">
      <alignment horizontal="center" vertical="center"/>
    </xf>
    <xf numFmtId="9" fontId="7" fillId="8" borderId="19" xfId="1" applyFont="1" applyFill="1" applyBorder="1" applyAlignment="1">
      <alignment horizontal="center" vertical="center"/>
    </xf>
    <xf numFmtId="42" fontId="7" fillId="0" borderId="19" xfId="4" applyFont="1" applyBorder="1" applyAlignment="1">
      <alignment horizontal="center" vertical="center"/>
    </xf>
    <xf numFmtId="0" fontId="7" fillId="0" borderId="19" xfId="0" applyFont="1" applyBorder="1" applyAlignment="1">
      <alignment horizontal="center" vertical="center"/>
    </xf>
    <xf numFmtId="9" fontId="7" fillId="0" borderId="19" xfId="0" applyNumberFormat="1" applyFont="1" applyBorder="1" applyAlignment="1">
      <alignment horizontal="center" vertical="center"/>
    </xf>
    <xf numFmtId="0" fontId="1" fillId="0" borderId="20" xfId="0" applyFont="1" applyBorder="1" applyAlignment="1">
      <alignment horizontal="center" vertical="center" wrapText="1"/>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56">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s>
  <tableStyles count="0" defaultTableStyle="TableStyleMedium2" defaultPivotStyle="PivotStyleLight16"/>
  <colors>
    <mruColors>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27CBF5A1-ED56-40C7-BFF4-806A3D41418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3D68659C-7BEE-432B-A5EA-53E26FB43FFC}"/>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BEE329CD-D8F2-469B-8195-0DAEBFD4BB87}"/>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FF8405C9-DCD6-4BFC-A8B3-43D4AE65CA69}"/>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7D8AB6B7-427B-4FFD-9B47-CE3B5B591C5F}"/>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F5355BB6-0362-4576-9482-555EA479EFB2}"/>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C0BD9137-767B-44F3-821A-62DD159C2D33}"/>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198454CB-086E-4DF5-8125-18514B336DA8}"/>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72525119-1ADC-4665-855D-4112F15600D6}"/>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223240ED-4BAF-46FA-9C8B-83CCE6D540A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533F0BAB-BD91-42AF-A090-D464A6D32967}"/>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A33CF570-465C-4AE2-8B3B-7549FAC3DE2F}"/>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613E2D90-19C8-4A5B-BDDE-B04D70F67915}"/>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A4543B33-D4D8-45D6-A2B5-0D7F49F5C543}"/>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AB6DB785-56D8-4A43-BD5A-70E04D567423}"/>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DEAD523C-3510-45A5-A064-08A97A7083B2}"/>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B00BDE8E-5F66-4B8F-A9F0-FCDB4B823BB6}"/>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1117C2CD-DE80-47F2-980D-295ED4420577}"/>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378E996B-1635-4718-96BA-2ACD069B6AC5}"/>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3F4145D2-B357-46AC-AB3C-D15AFB964E83}"/>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3997DC12-AF4E-4E84-9FD8-04F56A476E84}"/>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6498A978-C63C-4BD7-A5BF-07AC52ECB5C3}"/>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894A99B1-48B6-4EA6-9FB1-8BD20F912C2C}"/>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2</xdr:row>
      <xdr:rowOff>121227</xdr:rowOff>
    </xdr:from>
    <xdr:to>
      <xdr:col>4</xdr:col>
      <xdr:colOff>599454</xdr:colOff>
      <xdr:row>2</xdr:row>
      <xdr:rowOff>1121351</xdr:rowOff>
    </xdr:to>
    <xdr:pic>
      <xdr:nvPicPr>
        <xdr:cNvPr id="3" name="Imagen 2">
          <a:extLst>
            <a:ext uri="{FF2B5EF4-FFF2-40B4-BE49-F238E27FC236}">
              <a16:creationId xmlns:a16="http://schemas.microsoft.com/office/drawing/2014/main" id="{D49B334D-A403-4E71-8EFE-D045E6D40B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86545" y="519545"/>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935182</xdr:colOff>
      <xdr:row>3</xdr:row>
      <xdr:rowOff>155864</xdr:rowOff>
    </xdr:from>
    <xdr:to>
      <xdr:col>4</xdr:col>
      <xdr:colOff>1049727</xdr:colOff>
      <xdr:row>3</xdr:row>
      <xdr:rowOff>1155988</xdr:rowOff>
    </xdr:to>
    <xdr:pic>
      <xdr:nvPicPr>
        <xdr:cNvPr id="3" name="Imagen 2">
          <a:extLst>
            <a:ext uri="{FF2B5EF4-FFF2-40B4-BE49-F238E27FC236}">
              <a16:creationId xmlns:a16="http://schemas.microsoft.com/office/drawing/2014/main" id="{A996CE14-5AFA-459D-8E22-CCA924F54F7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69227" y="744682"/>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658092</xdr:colOff>
      <xdr:row>3</xdr:row>
      <xdr:rowOff>155864</xdr:rowOff>
    </xdr:from>
    <xdr:to>
      <xdr:col>4</xdr:col>
      <xdr:colOff>772637</xdr:colOff>
      <xdr:row>3</xdr:row>
      <xdr:rowOff>1155988</xdr:rowOff>
    </xdr:to>
    <xdr:pic>
      <xdr:nvPicPr>
        <xdr:cNvPr id="3" name="Imagen 2">
          <a:extLst>
            <a:ext uri="{FF2B5EF4-FFF2-40B4-BE49-F238E27FC236}">
              <a16:creationId xmlns:a16="http://schemas.microsoft.com/office/drawing/2014/main" id="{305B1F0A-3697-447B-AD39-C1CD13E90A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2137" y="744682"/>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381001</xdr:colOff>
      <xdr:row>3</xdr:row>
      <xdr:rowOff>103909</xdr:rowOff>
    </xdr:from>
    <xdr:to>
      <xdr:col>4</xdr:col>
      <xdr:colOff>495546</xdr:colOff>
      <xdr:row>3</xdr:row>
      <xdr:rowOff>1104033</xdr:rowOff>
    </xdr:to>
    <xdr:pic>
      <xdr:nvPicPr>
        <xdr:cNvPr id="3" name="Imagen 2">
          <a:extLst>
            <a:ext uri="{FF2B5EF4-FFF2-40B4-BE49-F238E27FC236}">
              <a16:creationId xmlns:a16="http://schemas.microsoft.com/office/drawing/2014/main" id="{93C97453-F378-4B14-B221-2AA03ADA88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5046" y="692727"/>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381001</xdr:colOff>
      <xdr:row>0</xdr:row>
      <xdr:rowOff>103910</xdr:rowOff>
    </xdr:from>
    <xdr:to>
      <xdr:col>2</xdr:col>
      <xdr:colOff>835602</xdr:colOff>
      <xdr:row>0</xdr:row>
      <xdr:rowOff>666750</xdr:rowOff>
    </xdr:to>
    <xdr:pic>
      <xdr:nvPicPr>
        <xdr:cNvPr id="7" name="Imagen 6">
          <a:extLst>
            <a:ext uri="{FF2B5EF4-FFF2-40B4-BE49-F238E27FC236}">
              <a16:creationId xmlns:a16="http://schemas.microsoft.com/office/drawing/2014/main" id="{D51F4F89-1B6D-4C73-BE8C-F99BC22985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47876" y="103910"/>
          <a:ext cx="2042101" cy="5628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381001</xdr:colOff>
      <xdr:row>0</xdr:row>
      <xdr:rowOff>103910</xdr:rowOff>
    </xdr:from>
    <xdr:to>
      <xdr:col>2</xdr:col>
      <xdr:colOff>1177018</xdr:colOff>
      <xdr:row>0</xdr:row>
      <xdr:rowOff>314326</xdr:rowOff>
    </xdr:to>
    <xdr:pic>
      <xdr:nvPicPr>
        <xdr:cNvPr id="2" name="Imagen 1">
          <a:extLst>
            <a:ext uri="{FF2B5EF4-FFF2-40B4-BE49-F238E27FC236}">
              <a16:creationId xmlns:a16="http://schemas.microsoft.com/office/drawing/2014/main" id="{62D0FA62-7ECF-4C3A-9751-CB4F407169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01" y="103910"/>
          <a:ext cx="2047874" cy="2104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F122"/>
  <sheetViews>
    <sheetView zoomScale="85" zoomScaleNormal="85" workbookViewId="0">
      <selection activeCell="D329" sqref="D329"/>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2"/>
      <c r="C2" s="3"/>
      <c r="D2" s="3"/>
      <c r="E2" s="4"/>
    </row>
    <row r="3" spans="2:5" ht="43.9" customHeight="1">
      <c r="B3" s="5"/>
      <c r="C3" s="59" t="s">
        <v>68</v>
      </c>
      <c r="D3" s="59"/>
      <c r="E3" s="6"/>
    </row>
    <row r="4" spans="2:5">
      <c r="B4" s="5"/>
      <c r="C4" s="60"/>
      <c r="D4" s="60"/>
      <c r="E4" s="6"/>
    </row>
    <row r="5" spans="2:5">
      <c r="B5" s="5"/>
      <c r="C5" s="60"/>
      <c r="D5" s="60"/>
      <c r="E5" s="6"/>
    </row>
    <row r="6" spans="2:5">
      <c r="B6" s="5"/>
      <c r="C6" s="60"/>
      <c r="D6" s="60"/>
      <c r="E6" s="6"/>
    </row>
    <row r="7" spans="2:5">
      <c r="B7" s="5"/>
      <c r="C7" s="60"/>
      <c r="D7" s="60"/>
      <c r="E7" s="6"/>
    </row>
    <row r="8" spans="2:5" ht="19.899999999999999" customHeight="1">
      <c r="B8" s="5"/>
      <c r="C8" s="60"/>
      <c r="D8" s="60"/>
      <c r="E8" s="6"/>
    </row>
    <row r="9" spans="2:5" ht="18" customHeight="1">
      <c r="B9" s="5"/>
      <c r="C9" s="60"/>
      <c r="D9" s="60"/>
      <c r="E9" s="6"/>
    </row>
    <row r="10" spans="2:5">
      <c r="B10" s="5"/>
      <c r="C10" s="60"/>
      <c r="D10" s="60"/>
      <c r="E10" s="6"/>
    </row>
    <row r="11" spans="2:5" ht="108" customHeight="1">
      <c r="B11" s="5"/>
      <c r="C11" s="60"/>
      <c r="D11" s="60"/>
      <c r="E11" s="6"/>
    </row>
    <row r="12" spans="2:5">
      <c r="B12" s="5"/>
      <c r="C12" s="60"/>
      <c r="D12" s="60"/>
      <c r="E12" s="6"/>
    </row>
    <row r="13" spans="2:5">
      <c r="B13" s="5"/>
      <c r="C13" s="60"/>
      <c r="D13" s="60"/>
      <c r="E13" s="6"/>
    </row>
    <row r="14" spans="2:5" ht="16.899999999999999" customHeight="1">
      <c r="B14" s="5"/>
      <c r="C14" s="60"/>
      <c r="D14" s="60"/>
      <c r="E14" s="6"/>
    </row>
    <row r="15" spans="2:5">
      <c r="B15" s="5"/>
      <c r="C15" s="60"/>
      <c r="D15" s="60"/>
      <c r="E15" s="6"/>
    </row>
    <row r="16" spans="2:5">
      <c r="B16" s="5"/>
      <c r="C16" s="60"/>
      <c r="D16" s="60"/>
      <c r="E16" s="6"/>
    </row>
    <row r="17" spans="2:6">
      <c r="B17" s="5"/>
      <c r="C17" s="60"/>
      <c r="D17" s="60"/>
      <c r="E17" s="6"/>
    </row>
    <row r="18" spans="2:6">
      <c r="B18" s="5"/>
      <c r="C18" s="60"/>
      <c r="D18" s="60"/>
      <c r="E18" s="6"/>
    </row>
    <row r="19" spans="2:6">
      <c r="B19" s="5"/>
      <c r="C19" s="60"/>
      <c r="D19" s="60"/>
      <c r="E19" s="6"/>
    </row>
    <row r="20" spans="2:6">
      <c r="B20" s="5"/>
      <c r="C20" s="60"/>
      <c r="D20" s="60"/>
      <c r="E20" s="6"/>
    </row>
    <row r="21" spans="2:6" ht="16.899999999999999" customHeight="1">
      <c r="B21" s="5"/>
      <c r="C21" s="61" t="s">
        <v>69</v>
      </c>
      <c r="D21" s="61"/>
      <c r="E21" s="6"/>
    </row>
    <row r="22" spans="2:6">
      <c r="B22" s="5"/>
      <c r="C22" s="7" t="s">
        <v>120</v>
      </c>
      <c r="D22" s="8" t="s">
        <v>115</v>
      </c>
      <c r="E22" s="9"/>
      <c r="F22" s="10"/>
    </row>
    <row r="23" spans="2:6">
      <c r="B23" s="5"/>
      <c r="C23" s="7" t="s">
        <v>116</v>
      </c>
      <c r="D23" s="8" t="s">
        <v>70</v>
      </c>
      <c r="E23" s="9"/>
      <c r="F23" s="10"/>
    </row>
    <row r="24" spans="2:6">
      <c r="B24" s="5"/>
      <c r="C24" s="7" t="s">
        <v>36</v>
      </c>
      <c r="D24" s="8" t="s">
        <v>37</v>
      </c>
      <c r="E24" s="9"/>
      <c r="F24" s="10"/>
    </row>
    <row r="25" spans="2:6">
      <c r="B25" s="5"/>
      <c r="C25" s="7" t="s">
        <v>38</v>
      </c>
      <c r="D25" s="8" t="s">
        <v>39</v>
      </c>
      <c r="E25" s="9"/>
      <c r="F25" s="11"/>
    </row>
    <row r="26" spans="2:6">
      <c r="B26" s="5"/>
      <c r="C26" s="7" t="s">
        <v>71</v>
      </c>
      <c r="D26" s="8" t="s">
        <v>72</v>
      </c>
      <c r="E26" s="9"/>
      <c r="F26" s="11"/>
    </row>
    <row r="27" spans="2:6">
      <c r="B27" s="5"/>
      <c r="C27" s="7" t="s">
        <v>40</v>
      </c>
      <c r="D27" s="8" t="s">
        <v>73</v>
      </c>
      <c r="E27" s="9"/>
      <c r="F27" s="11"/>
    </row>
    <row r="28" spans="2:6">
      <c r="B28" s="5"/>
      <c r="C28" s="7" t="s">
        <v>41</v>
      </c>
      <c r="D28" s="8" t="s">
        <v>74</v>
      </c>
      <c r="E28" s="9"/>
      <c r="F28" s="11"/>
    </row>
    <row r="29" spans="2:6">
      <c r="B29" s="5"/>
      <c r="C29" s="7" t="s">
        <v>42</v>
      </c>
      <c r="D29" s="8" t="s">
        <v>75</v>
      </c>
      <c r="E29" s="9"/>
      <c r="F29" s="11"/>
    </row>
    <row r="30" spans="2:6">
      <c r="B30" s="5"/>
      <c r="C30" s="7" t="s">
        <v>43</v>
      </c>
      <c r="D30" s="8" t="s">
        <v>76</v>
      </c>
      <c r="E30" s="9"/>
      <c r="F30" s="10"/>
    </row>
    <row r="31" spans="2:6">
      <c r="B31" s="5"/>
      <c r="C31" s="7" t="s">
        <v>44</v>
      </c>
      <c r="D31" s="8" t="s">
        <v>77</v>
      </c>
      <c r="E31" s="9"/>
      <c r="F31" s="11"/>
    </row>
    <row r="32" spans="2:6">
      <c r="B32" s="5"/>
      <c r="C32" s="7" t="s">
        <v>45</v>
      </c>
      <c r="D32" s="8" t="s">
        <v>78</v>
      </c>
      <c r="E32" s="9"/>
      <c r="F32" s="11"/>
    </row>
    <row r="33" spans="2:6">
      <c r="B33" s="5"/>
      <c r="C33" s="7" t="s">
        <v>46</v>
      </c>
      <c r="D33" s="8" t="s">
        <v>79</v>
      </c>
      <c r="E33" s="9"/>
      <c r="F33" s="11"/>
    </row>
    <row r="34" spans="2:6">
      <c r="B34" s="5"/>
      <c r="C34" s="7" t="s">
        <v>47</v>
      </c>
      <c r="D34" s="8" t="s">
        <v>80</v>
      </c>
      <c r="E34" s="9"/>
      <c r="F34" s="11"/>
    </row>
    <row r="35" spans="2:6">
      <c r="B35" s="5"/>
      <c r="C35" s="7" t="s">
        <v>121</v>
      </c>
      <c r="D35" s="8" t="s">
        <v>122</v>
      </c>
      <c r="E35" s="9"/>
      <c r="F35" s="11"/>
    </row>
    <row r="36" spans="2:6" ht="60">
      <c r="B36" s="5"/>
      <c r="C36" s="7" t="s">
        <v>48</v>
      </c>
      <c r="D36" s="8" t="s">
        <v>81</v>
      </c>
      <c r="E36" s="9"/>
      <c r="F36" s="11"/>
    </row>
    <row r="37" spans="2:6">
      <c r="B37" s="5"/>
      <c r="C37" s="7" t="s">
        <v>123</v>
      </c>
      <c r="D37" s="8" t="s">
        <v>124</v>
      </c>
      <c r="E37" s="9"/>
      <c r="F37" s="10"/>
    </row>
    <row r="38" spans="2:6" ht="44.25">
      <c r="B38" s="5"/>
      <c r="C38" s="7" t="s">
        <v>82</v>
      </c>
      <c r="D38" s="8" t="s">
        <v>83</v>
      </c>
      <c r="E38" s="9"/>
      <c r="F38" s="10"/>
    </row>
    <row r="39" spans="2:6" ht="30">
      <c r="B39" s="5"/>
      <c r="C39" s="62" t="s">
        <v>49</v>
      </c>
      <c r="D39" s="12" t="s">
        <v>84</v>
      </c>
      <c r="E39" s="9"/>
      <c r="F39" s="10"/>
    </row>
    <row r="40" spans="2:6" ht="30">
      <c r="B40" s="5"/>
      <c r="C40" s="63"/>
      <c r="D40" s="12" t="s">
        <v>85</v>
      </c>
      <c r="E40" s="9"/>
      <c r="F40" s="10"/>
    </row>
    <row r="41" spans="2:6" ht="14.65" customHeight="1">
      <c r="B41" s="5"/>
      <c r="C41" s="64" t="s">
        <v>86</v>
      </c>
      <c r="D41" s="65"/>
      <c r="E41" s="6"/>
    </row>
    <row r="42" spans="2:6">
      <c r="B42" s="5"/>
      <c r="C42" s="65"/>
      <c r="D42" s="65"/>
      <c r="E42" s="6"/>
    </row>
    <row r="43" spans="2:6">
      <c r="B43" s="5"/>
      <c r="C43" s="65"/>
      <c r="D43" s="65"/>
      <c r="E43" s="6"/>
    </row>
    <row r="44" spans="2:6">
      <c r="B44" s="5"/>
      <c r="C44" s="65"/>
      <c r="D44" s="65"/>
      <c r="E44" s="6"/>
    </row>
    <row r="45" spans="2:6">
      <c r="B45" s="5"/>
      <c r="C45" s="65"/>
      <c r="D45" s="65"/>
      <c r="E45" s="6"/>
    </row>
    <row r="46" spans="2:6">
      <c r="B46" s="5"/>
      <c r="C46" s="65"/>
      <c r="D46" s="65"/>
      <c r="E46" s="6"/>
    </row>
    <row r="47" spans="2:6">
      <c r="B47" s="5"/>
      <c r="C47" s="65"/>
      <c r="D47" s="65"/>
      <c r="E47" s="6"/>
    </row>
    <row r="48" spans="2:6">
      <c r="B48" s="5"/>
      <c r="C48" s="65"/>
      <c r="D48" s="65"/>
      <c r="E48" s="6"/>
    </row>
    <row r="49" spans="2:5">
      <c r="B49" s="5"/>
      <c r="C49" s="65"/>
      <c r="D49" s="65"/>
      <c r="E49" s="6"/>
    </row>
    <row r="50" spans="2:5">
      <c r="B50" s="5"/>
      <c r="C50" s="65"/>
      <c r="D50" s="65"/>
      <c r="E50" s="6"/>
    </row>
    <row r="51" spans="2:5">
      <c r="B51" s="5"/>
      <c r="C51" s="65"/>
      <c r="D51" s="65"/>
      <c r="E51" s="6"/>
    </row>
    <row r="52" spans="2:5">
      <c r="B52" s="5"/>
      <c r="C52" s="65"/>
      <c r="D52" s="65"/>
      <c r="E52" s="6"/>
    </row>
    <row r="53" spans="2:5">
      <c r="B53" s="5"/>
      <c r="C53" s="65"/>
      <c r="D53" s="65"/>
      <c r="E53" s="6"/>
    </row>
    <row r="54" spans="2:5">
      <c r="B54" s="5"/>
      <c r="C54" s="65"/>
      <c r="D54" s="65"/>
      <c r="E54" s="6"/>
    </row>
    <row r="55" spans="2:5">
      <c r="B55" s="5"/>
      <c r="C55" s="65"/>
      <c r="D55" s="65"/>
      <c r="E55" s="6"/>
    </row>
    <row r="56" spans="2:5">
      <c r="B56" s="5"/>
      <c r="C56" s="65"/>
      <c r="D56" s="65"/>
      <c r="E56" s="6"/>
    </row>
    <row r="57" spans="2:5">
      <c r="B57" s="5"/>
      <c r="C57" s="65"/>
      <c r="D57" s="65"/>
      <c r="E57" s="6"/>
    </row>
    <row r="58" spans="2:5">
      <c r="B58" s="5"/>
      <c r="C58" s="65"/>
      <c r="D58" s="65"/>
      <c r="E58" s="6"/>
    </row>
    <row r="59" spans="2:5">
      <c r="B59" s="5"/>
      <c r="C59" s="65"/>
      <c r="D59" s="65"/>
      <c r="E59" s="6"/>
    </row>
    <row r="60" spans="2:5">
      <c r="B60" s="5"/>
      <c r="C60" s="65"/>
      <c r="D60" s="65"/>
      <c r="E60" s="6"/>
    </row>
    <row r="61" spans="2:5">
      <c r="B61" s="5"/>
      <c r="C61" s="65"/>
      <c r="D61" s="65"/>
      <c r="E61" s="6"/>
    </row>
    <row r="62" spans="2:5">
      <c r="B62" s="5"/>
      <c r="C62" s="65"/>
      <c r="D62" s="65"/>
      <c r="E62" s="6"/>
    </row>
    <row r="63" spans="2:5">
      <c r="B63" s="5"/>
      <c r="C63" s="65"/>
      <c r="D63" s="65"/>
      <c r="E63" s="6"/>
    </row>
    <row r="64" spans="2:5">
      <c r="B64" s="5"/>
      <c r="C64" s="65"/>
      <c r="D64" s="65"/>
      <c r="E64" s="6"/>
    </row>
    <row r="65" spans="2:5">
      <c r="B65" s="5"/>
      <c r="C65" s="65"/>
      <c r="D65" s="65"/>
      <c r="E65" s="6"/>
    </row>
    <row r="66" spans="2:5">
      <c r="B66" s="5"/>
      <c r="C66" s="65"/>
      <c r="D66" s="65"/>
      <c r="E66" s="6"/>
    </row>
    <row r="67" spans="2:5">
      <c r="B67" s="5"/>
      <c r="C67" s="65"/>
      <c r="D67" s="65"/>
      <c r="E67" s="6"/>
    </row>
    <row r="68" spans="2:5">
      <c r="B68" s="5"/>
      <c r="C68" s="65"/>
      <c r="D68" s="65"/>
      <c r="E68" s="6"/>
    </row>
    <row r="69" spans="2:5">
      <c r="B69" s="5"/>
      <c r="C69" s="58" t="s">
        <v>87</v>
      </c>
      <c r="D69" s="58"/>
      <c r="E69" s="6"/>
    </row>
    <row r="70" spans="2:5">
      <c r="B70" s="5"/>
      <c r="C70" s="60"/>
      <c r="D70" s="60"/>
      <c r="E70" s="6"/>
    </row>
    <row r="71" spans="2:5">
      <c r="B71" s="5"/>
      <c r="C71" s="60"/>
      <c r="D71" s="60"/>
      <c r="E71" s="6"/>
    </row>
    <row r="72" spans="2:5">
      <c r="B72" s="5"/>
      <c r="C72" s="60"/>
      <c r="D72" s="60"/>
      <c r="E72" s="6"/>
    </row>
    <row r="73" spans="2:5">
      <c r="B73" s="5"/>
      <c r="C73" s="60"/>
      <c r="D73" s="60"/>
      <c r="E73" s="6"/>
    </row>
    <row r="74" spans="2:5">
      <c r="B74" s="5"/>
      <c r="C74" s="60"/>
      <c r="D74" s="60"/>
      <c r="E74" s="6"/>
    </row>
    <row r="75" spans="2:5">
      <c r="B75" s="5"/>
      <c r="C75" s="60"/>
      <c r="D75" s="60"/>
      <c r="E75" s="6"/>
    </row>
    <row r="76" spans="2:5">
      <c r="B76" s="5"/>
      <c r="C76" s="60"/>
      <c r="D76" s="60"/>
      <c r="E76" s="6"/>
    </row>
    <row r="77" spans="2:5">
      <c r="B77" s="5"/>
      <c r="C77" s="60"/>
      <c r="D77" s="60"/>
      <c r="E77" s="6"/>
    </row>
    <row r="78" spans="2:5">
      <c r="B78" s="5"/>
      <c r="C78" s="60"/>
      <c r="D78" s="60"/>
      <c r="E78" s="6"/>
    </row>
    <row r="79" spans="2:5">
      <c r="B79" s="5"/>
      <c r="C79" s="60"/>
      <c r="D79" s="60"/>
      <c r="E79" s="6"/>
    </row>
    <row r="80" spans="2:5">
      <c r="B80" s="5"/>
      <c r="C80" s="60"/>
      <c r="D80" s="60"/>
      <c r="E80" s="6"/>
    </row>
    <row r="81" spans="2:5">
      <c r="B81" s="5"/>
      <c r="C81" s="60"/>
      <c r="D81" s="60"/>
      <c r="E81" s="6"/>
    </row>
    <row r="82" spans="2:5">
      <c r="B82" s="5"/>
      <c r="C82" s="60"/>
      <c r="D82" s="60"/>
      <c r="E82" s="6"/>
    </row>
    <row r="83" spans="2:5">
      <c r="B83" s="5"/>
      <c r="C83" s="60"/>
      <c r="D83" s="60"/>
      <c r="E83" s="6"/>
    </row>
    <row r="84" spans="2:5">
      <c r="B84" s="5"/>
      <c r="C84" s="60"/>
      <c r="D84" s="60"/>
      <c r="E84" s="6"/>
    </row>
    <row r="85" spans="2:5">
      <c r="B85" s="5"/>
      <c r="C85" s="60"/>
      <c r="D85" s="60"/>
      <c r="E85" s="6"/>
    </row>
    <row r="86" spans="2:5" ht="49.9" customHeight="1">
      <c r="B86" s="5"/>
      <c r="C86" s="60"/>
      <c r="D86" s="60"/>
      <c r="E86" s="6"/>
    </row>
    <row r="87" spans="2:5">
      <c r="B87" s="5"/>
      <c r="C87" s="58" t="s">
        <v>88</v>
      </c>
      <c r="D87" s="58"/>
      <c r="E87" s="6"/>
    </row>
    <row r="88" spans="2:5" ht="40.15" customHeight="1">
      <c r="B88" s="5"/>
      <c r="C88" s="13" t="s">
        <v>51</v>
      </c>
      <c r="D88" s="14" t="s">
        <v>89</v>
      </c>
      <c r="E88" s="9"/>
    </row>
    <row r="89" spans="2:5">
      <c r="B89" s="5"/>
      <c r="C89" s="13" t="s">
        <v>53</v>
      </c>
      <c r="D89" s="14" t="s">
        <v>90</v>
      </c>
      <c r="E89" s="9"/>
    </row>
    <row r="90" spans="2:5">
      <c r="B90" s="5"/>
      <c r="C90" s="13" t="s">
        <v>52</v>
      </c>
      <c r="D90" s="14" t="s">
        <v>37</v>
      </c>
      <c r="E90" s="9"/>
    </row>
    <row r="91" spans="2:5">
      <c r="B91" s="5"/>
      <c r="C91" s="13" t="s">
        <v>54</v>
      </c>
      <c r="D91" s="14" t="s">
        <v>91</v>
      </c>
      <c r="E91" s="9"/>
    </row>
    <row r="92" spans="2:5">
      <c r="B92" s="5"/>
      <c r="C92" s="13" t="s">
        <v>92</v>
      </c>
      <c r="D92" s="14" t="s">
        <v>93</v>
      </c>
      <c r="E92" s="9"/>
    </row>
    <row r="93" spans="2:5" ht="30">
      <c r="B93" s="5"/>
      <c r="C93" s="13" t="s">
        <v>55</v>
      </c>
      <c r="D93" s="14" t="s">
        <v>56</v>
      </c>
      <c r="E93" s="9"/>
    </row>
    <row r="94" spans="2:5" ht="29.25">
      <c r="B94" s="5"/>
      <c r="C94" s="13" t="s">
        <v>94</v>
      </c>
      <c r="D94" s="14" t="s">
        <v>95</v>
      </c>
      <c r="E94" s="9"/>
    </row>
    <row r="95" spans="2:5" ht="30">
      <c r="B95" s="5"/>
      <c r="C95" s="13" t="s">
        <v>96</v>
      </c>
      <c r="D95" s="14" t="s">
        <v>97</v>
      </c>
      <c r="E95" s="9"/>
    </row>
    <row r="96" spans="2:5" ht="30">
      <c r="B96" s="5"/>
      <c r="C96" s="13" t="s">
        <v>98</v>
      </c>
      <c r="D96" s="14" t="s">
        <v>99</v>
      </c>
      <c r="E96" s="9"/>
    </row>
    <row r="97" spans="2:5" ht="29.25">
      <c r="B97" s="5"/>
      <c r="C97" s="13" t="s">
        <v>57</v>
      </c>
      <c r="D97" s="14" t="s">
        <v>117</v>
      </c>
      <c r="E97" s="9"/>
    </row>
    <row r="98" spans="2:5">
      <c r="B98" s="5"/>
      <c r="C98" s="13" t="s">
        <v>58</v>
      </c>
      <c r="D98" s="14" t="s">
        <v>59</v>
      </c>
      <c r="E98" s="9"/>
    </row>
    <row r="99" spans="2:5" ht="30">
      <c r="B99" s="5"/>
      <c r="C99" s="13" t="s">
        <v>60</v>
      </c>
      <c r="D99" s="14" t="s">
        <v>118</v>
      </c>
      <c r="E99" s="9"/>
    </row>
    <row r="100" spans="2:5" ht="29.25">
      <c r="B100" s="5"/>
      <c r="C100" s="13" t="s">
        <v>61</v>
      </c>
      <c r="D100" s="14" t="s">
        <v>100</v>
      </c>
      <c r="E100" s="9"/>
    </row>
    <row r="101" spans="2:5">
      <c r="B101" s="5"/>
      <c r="C101" s="13" t="s">
        <v>62</v>
      </c>
      <c r="D101" s="14" t="s">
        <v>63</v>
      </c>
      <c r="E101" s="9"/>
    </row>
    <row r="102" spans="2:5">
      <c r="B102" s="5"/>
      <c r="C102" s="13" t="s">
        <v>64</v>
      </c>
      <c r="D102" s="14" t="s">
        <v>65</v>
      </c>
      <c r="E102" s="9"/>
    </row>
    <row r="103" spans="2:5" ht="30">
      <c r="B103" s="5"/>
      <c r="C103" s="66" t="s">
        <v>66</v>
      </c>
      <c r="D103" s="15" t="s">
        <v>50</v>
      </c>
      <c r="E103" s="9"/>
    </row>
    <row r="104" spans="2:5" ht="30">
      <c r="B104" s="5"/>
      <c r="C104" s="67"/>
      <c r="D104" s="16" t="s">
        <v>67</v>
      </c>
      <c r="E104" s="9"/>
    </row>
    <row r="105" spans="2:5" ht="127.9" customHeight="1">
      <c r="B105" s="5"/>
      <c r="C105" s="68" t="s">
        <v>101</v>
      </c>
      <c r="D105" s="69"/>
      <c r="E105" s="6"/>
    </row>
    <row r="106" spans="2:5" ht="28.15" customHeight="1">
      <c r="B106" s="5"/>
      <c r="C106" s="60"/>
      <c r="D106" s="60"/>
      <c r="E106" s="6"/>
    </row>
    <row r="107" spans="2:5" ht="27" customHeight="1">
      <c r="B107" s="5"/>
      <c r="C107" s="60"/>
      <c r="D107" s="60"/>
      <c r="E107" s="6"/>
    </row>
    <row r="108" spans="2:5" ht="25.9" customHeight="1">
      <c r="B108" s="5"/>
      <c r="C108" s="60"/>
      <c r="D108" s="60"/>
      <c r="E108" s="6"/>
    </row>
    <row r="109" spans="2:5" ht="24" customHeight="1">
      <c r="B109" s="5"/>
      <c r="C109" s="60"/>
      <c r="D109" s="60"/>
      <c r="E109" s="6"/>
    </row>
    <row r="110" spans="2:5" ht="15" customHeight="1">
      <c r="B110" s="5"/>
      <c r="C110" s="60"/>
      <c r="D110" s="60"/>
      <c r="E110" s="6"/>
    </row>
    <row r="111" spans="2:5">
      <c r="B111" s="5"/>
      <c r="C111" s="60"/>
      <c r="D111" s="60"/>
      <c r="E111" s="6"/>
    </row>
    <row r="112" spans="2:5">
      <c r="B112" s="5"/>
      <c r="C112" s="60"/>
      <c r="D112" s="60"/>
      <c r="E112" s="6"/>
    </row>
    <row r="113" spans="2:5">
      <c r="B113" s="5"/>
      <c r="C113" s="60"/>
      <c r="D113" s="60"/>
      <c r="E113" s="6"/>
    </row>
    <row r="114" spans="2:5">
      <c r="B114" s="5"/>
      <c r="C114" s="60"/>
      <c r="D114" s="60"/>
      <c r="E114" s="6"/>
    </row>
    <row r="115" spans="2:5">
      <c r="B115" s="5"/>
      <c r="C115" s="60"/>
      <c r="D115" s="60"/>
      <c r="E115" s="6"/>
    </row>
    <row r="116" spans="2:5">
      <c r="B116" s="5"/>
      <c r="C116" s="60"/>
      <c r="D116" s="60"/>
      <c r="E116" s="6"/>
    </row>
    <row r="117" spans="2:5">
      <c r="B117" s="5"/>
      <c r="C117" s="60"/>
      <c r="D117" s="60"/>
      <c r="E117" s="6"/>
    </row>
    <row r="118" spans="2:5">
      <c r="B118" s="5"/>
      <c r="C118" s="60"/>
      <c r="D118" s="60"/>
      <c r="E118" s="6"/>
    </row>
    <row r="119" spans="2:5">
      <c r="B119" s="5"/>
      <c r="C119" s="60"/>
      <c r="D119" s="60"/>
      <c r="E119" s="6"/>
    </row>
    <row r="120" spans="2:5">
      <c r="B120" s="5"/>
      <c r="C120" s="60"/>
      <c r="D120" s="60"/>
      <c r="E120" s="6"/>
    </row>
    <row r="121" spans="2:5" ht="7.9" customHeight="1" thickBot="1">
      <c r="B121" s="17"/>
      <c r="C121" s="18"/>
      <c r="D121" s="18"/>
      <c r="E121" s="19"/>
    </row>
    <row r="122" spans="2:5" ht="15.75" thickTop="1"/>
  </sheetData>
  <mergeCells count="11">
    <mergeCell ref="C70:D86"/>
    <mergeCell ref="C87:D87"/>
    <mergeCell ref="C103:C104"/>
    <mergeCell ref="C105:D105"/>
    <mergeCell ref="C106:D120"/>
    <mergeCell ref="C69:D69"/>
    <mergeCell ref="C3:D3"/>
    <mergeCell ref="C4:D20"/>
    <mergeCell ref="C21:D21"/>
    <mergeCell ref="C39:C40"/>
    <mergeCell ref="C41:D68"/>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28"/>
  <sheetViews>
    <sheetView showGridLines="0" tabSelected="1" topLeftCell="D10" zoomScale="70" zoomScaleNormal="70" workbookViewId="0">
      <selection activeCell="R34" sqref="R34"/>
    </sheetView>
  </sheetViews>
  <sheetFormatPr baseColWidth="10" defaultRowHeight="15"/>
  <cols>
    <col min="2" max="2" width="36.42578125" customWidth="1"/>
    <col min="3" max="3" width="33" customWidth="1"/>
    <col min="4" max="4" width="42.140625" customWidth="1"/>
    <col min="5" max="5" width="22.42578125" customWidth="1"/>
    <col min="6" max="6" width="21.140625" customWidth="1"/>
    <col min="7" max="7" width="16.85546875" customWidth="1"/>
    <col min="8" max="8" width="18.85546875" customWidth="1"/>
    <col min="9" max="9" width="17.28515625" customWidth="1"/>
    <col min="10" max="10" width="18.140625" customWidth="1"/>
    <col min="11" max="11" width="22.7109375" bestFit="1" customWidth="1"/>
    <col min="12" max="12" width="21.42578125" customWidth="1"/>
    <col min="13" max="13" width="20.5703125" customWidth="1"/>
    <col min="14" max="14" width="30" customWidth="1"/>
    <col min="15" max="16" width="30.5703125" customWidth="1"/>
    <col min="17" max="18" width="37.140625" customWidth="1"/>
    <col min="19" max="19" width="44.85546875" customWidth="1"/>
  </cols>
  <sheetData>
    <row r="2" spans="2:19" ht="15.75" thickBot="1"/>
    <row r="3" spans="2:19" ht="108" customHeight="1" thickBot="1">
      <c r="B3" s="95"/>
      <c r="C3" s="96"/>
      <c r="D3" s="96"/>
      <c r="E3" s="96"/>
      <c r="F3" s="97"/>
      <c r="G3" s="98" t="s">
        <v>21</v>
      </c>
      <c r="H3" s="96"/>
      <c r="I3" s="96"/>
      <c r="J3" s="96"/>
      <c r="K3" s="96"/>
      <c r="L3" s="96"/>
      <c r="M3" s="96"/>
      <c r="N3" s="96"/>
      <c r="O3" s="96"/>
      <c r="P3" s="96"/>
      <c r="Q3" s="96"/>
      <c r="R3" s="96"/>
      <c r="S3" s="99"/>
    </row>
    <row r="4" spans="2:19" ht="15.75">
      <c r="B4" s="100" t="s">
        <v>1</v>
      </c>
      <c r="C4" s="74"/>
      <c r="D4" s="74"/>
      <c r="E4" s="72" t="s">
        <v>22</v>
      </c>
      <c r="F4" s="72"/>
      <c r="G4" s="72"/>
      <c r="H4" s="72"/>
      <c r="I4" s="74" t="s">
        <v>14</v>
      </c>
      <c r="J4" s="74"/>
      <c r="K4" s="72" t="s">
        <v>24</v>
      </c>
      <c r="L4" s="72"/>
      <c r="M4" s="72"/>
      <c r="N4" s="72"/>
      <c r="O4" s="72"/>
      <c r="P4" s="72"/>
      <c r="Q4" s="72"/>
      <c r="R4" s="72"/>
      <c r="S4" s="101"/>
    </row>
    <row r="5" spans="2:19" ht="55.9" customHeight="1">
      <c r="B5" s="102" t="s">
        <v>2</v>
      </c>
      <c r="C5" s="76"/>
      <c r="D5" s="76"/>
      <c r="E5" s="70" t="s">
        <v>23</v>
      </c>
      <c r="F5" s="70"/>
      <c r="G5" s="70"/>
      <c r="H5" s="70"/>
      <c r="I5" s="76" t="s">
        <v>3</v>
      </c>
      <c r="J5" s="76"/>
      <c r="K5" s="70" t="s">
        <v>34</v>
      </c>
      <c r="L5" s="70"/>
      <c r="M5" s="70"/>
      <c r="N5" s="70"/>
      <c r="O5" s="70"/>
      <c r="P5" s="70"/>
      <c r="Q5" s="70"/>
      <c r="R5" s="70"/>
      <c r="S5" s="103"/>
    </row>
    <row r="6" spans="2:19" ht="54" customHeight="1">
      <c r="B6" s="102" t="s">
        <v>35</v>
      </c>
      <c r="C6" s="76"/>
      <c r="D6" s="76"/>
      <c r="E6" s="75" t="s">
        <v>136</v>
      </c>
      <c r="F6" s="75"/>
      <c r="G6" s="75"/>
      <c r="H6" s="75"/>
      <c r="I6" s="76"/>
      <c r="J6" s="76"/>
      <c r="K6" s="70"/>
      <c r="L6" s="70"/>
      <c r="M6" s="70"/>
      <c r="N6" s="70"/>
      <c r="O6" s="70"/>
      <c r="P6" s="70"/>
      <c r="Q6" s="70"/>
      <c r="R6" s="70"/>
      <c r="S6" s="103"/>
    </row>
    <row r="7" spans="2:19" ht="90">
      <c r="B7" s="104" t="s">
        <v>113</v>
      </c>
      <c r="C7" s="20" t="s">
        <v>119</v>
      </c>
      <c r="D7" s="57" t="s">
        <v>102</v>
      </c>
      <c r="E7" s="21" t="s">
        <v>17</v>
      </c>
      <c r="F7" s="81" t="s">
        <v>103</v>
      </c>
      <c r="G7" s="81"/>
      <c r="H7" s="22" t="s">
        <v>4</v>
      </c>
      <c r="I7" s="22" t="s">
        <v>5</v>
      </c>
      <c r="J7" s="22" t="s">
        <v>18</v>
      </c>
      <c r="K7" s="23" t="s">
        <v>7</v>
      </c>
      <c r="L7" s="23" t="s">
        <v>8</v>
      </c>
      <c r="M7" s="52" t="s">
        <v>9</v>
      </c>
      <c r="N7" s="53" t="s">
        <v>10</v>
      </c>
      <c r="O7" s="53" t="s">
        <v>11</v>
      </c>
      <c r="P7" s="20" t="s">
        <v>121</v>
      </c>
      <c r="Q7" s="20" t="s">
        <v>104</v>
      </c>
      <c r="R7" s="20" t="s">
        <v>125</v>
      </c>
      <c r="S7" s="105" t="s">
        <v>126</v>
      </c>
    </row>
    <row r="8" spans="2:19" ht="120.75" customHeight="1">
      <c r="B8" s="106" t="s">
        <v>114</v>
      </c>
      <c r="C8" s="77" t="s">
        <v>31</v>
      </c>
      <c r="D8" s="31" t="s">
        <v>25</v>
      </c>
      <c r="E8" s="45">
        <v>1</v>
      </c>
      <c r="F8" s="24">
        <v>1</v>
      </c>
      <c r="G8" s="25" t="str">
        <f t="shared" ref="G8:G28" si="0">IF(F8=E8,"Corresponde","Distinto")</f>
        <v>Corresponde</v>
      </c>
      <c r="H8" s="26">
        <v>1</v>
      </c>
      <c r="I8" s="26">
        <v>1</v>
      </c>
      <c r="J8" s="27">
        <f t="shared" ref="J8:J28" si="1">IFERROR(I8/H8,0)</f>
        <v>1</v>
      </c>
      <c r="K8" s="30" t="s">
        <v>137</v>
      </c>
      <c r="L8" s="51" t="s">
        <v>138</v>
      </c>
      <c r="M8" s="47" t="s">
        <v>130</v>
      </c>
      <c r="N8" s="24" t="s">
        <v>139</v>
      </c>
      <c r="O8" s="24" t="s">
        <v>140</v>
      </c>
      <c r="P8" s="120" t="s">
        <v>157</v>
      </c>
      <c r="Q8" s="29"/>
      <c r="R8" s="30"/>
      <c r="S8" s="107" t="s">
        <v>141</v>
      </c>
    </row>
    <row r="9" spans="2:19" ht="94.5" customHeight="1">
      <c r="B9" s="106"/>
      <c r="C9" s="77"/>
      <c r="D9" s="78" t="s">
        <v>26</v>
      </c>
      <c r="E9" s="45">
        <v>1</v>
      </c>
      <c r="F9" s="24">
        <v>1</v>
      </c>
      <c r="G9" s="25" t="str">
        <f t="shared" si="0"/>
        <v>Corresponde</v>
      </c>
      <c r="H9" s="26">
        <v>0.05</v>
      </c>
      <c r="I9" s="26">
        <v>0.05</v>
      </c>
      <c r="J9" s="27">
        <f t="shared" si="1"/>
        <v>1</v>
      </c>
      <c r="K9" s="30" t="s">
        <v>137</v>
      </c>
      <c r="L9" s="51" t="s">
        <v>138</v>
      </c>
      <c r="M9" s="47" t="s">
        <v>130</v>
      </c>
      <c r="N9" s="24" t="s">
        <v>139</v>
      </c>
      <c r="O9" s="24" t="s">
        <v>140</v>
      </c>
      <c r="P9" s="120" t="s">
        <v>157</v>
      </c>
      <c r="Q9" s="29" t="s">
        <v>144</v>
      </c>
      <c r="R9" s="30" t="s">
        <v>143</v>
      </c>
      <c r="S9" s="107" t="s">
        <v>142</v>
      </c>
    </row>
    <row r="10" spans="2:19" ht="90.75" customHeight="1">
      <c r="B10" s="106"/>
      <c r="C10" s="77"/>
      <c r="D10" s="78"/>
      <c r="E10" s="45">
        <v>2</v>
      </c>
      <c r="F10" s="24">
        <v>2</v>
      </c>
      <c r="G10" s="25" t="str">
        <f t="shared" si="0"/>
        <v>Corresponde</v>
      </c>
      <c r="H10" s="26">
        <v>0.1</v>
      </c>
      <c r="I10" s="26">
        <v>0.1</v>
      </c>
      <c r="J10" s="27">
        <f t="shared" si="1"/>
        <v>1</v>
      </c>
      <c r="K10" s="30" t="s">
        <v>137</v>
      </c>
      <c r="L10" s="51" t="s">
        <v>138</v>
      </c>
      <c r="M10" s="47" t="s">
        <v>130</v>
      </c>
      <c r="N10" s="24" t="s">
        <v>139</v>
      </c>
      <c r="O10" s="24" t="s">
        <v>140</v>
      </c>
      <c r="P10" s="120" t="s">
        <v>157</v>
      </c>
      <c r="Q10" s="29" t="s">
        <v>144</v>
      </c>
      <c r="R10" s="30" t="s">
        <v>146</v>
      </c>
      <c r="S10" s="107" t="s">
        <v>145</v>
      </c>
    </row>
    <row r="11" spans="2:19" ht="96" customHeight="1">
      <c r="B11" s="106"/>
      <c r="C11" s="77"/>
      <c r="D11" s="78"/>
      <c r="E11" s="45">
        <v>3</v>
      </c>
      <c r="F11" s="24">
        <v>3</v>
      </c>
      <c r="G11" s="25" t="str">
        <f t="shared" si="0"/>
        <v>Corresponde</v>
      </c>
      <c r="H11" s="26">
        <v>0.1</v>
      </c>
      <c r="I11" s="26">
        <v>0.1</v>
      </c>
      <c r="J11" s="27">
        <f t="shared" si="1"/>
        <v>1</v>
      </c>
      <c r="K11" s="30" t="s">
        <v>137</v>
      </c>
      <c r="L11" s="51" t="s">
        <v>138</v>
      </c>
      <c r="M11" s="47" t="s">
        <v>130</v>
      </c>
      <c r="N11" s="24" t="s">
        <v>139</v>
      </c>
      <c r="O11" s="24" t="s">
        <v>140</v>
      </c>
      <c r="P11" s="120" t="s">
        <v>157</v>
      </c>
      <c r="Q11" s="29" t="s">
        <v>144</v>
      </c>
      <c r="R11" s="30" t="s">
        <v>147</v>
      </c>
      <c r="S11" s="107" t="s">
        <v>148</v>
      </c>
    </row>
    <row r="12" spans="2:19" ht="102" customHeight="1">
      <c r="B12" s="106"/>
      <c r="C12" s="77"/>
      <c r="D12" s="78"/>
      <c r="E12" s="45">
        <v>4</v>
      </c>
      <c r="F12" s="24">
        <v>4</v>
      </c>
      <c r="G12" s="25" t="str">
        <f t="shared" si="0"/>
        <v>Corresponde</v>
      </c>
      <c r="H12" s="26">
        <v>0.25</v>
      </c>
      <c r="I12" s="26">
        <v>0.25</v>
      </c>
      <c r="J12" s="27">
        <f t="shared" si="1"/>
        <v>1</v>
      </c>
      <c r="K12" s="30" t="s">
        <v>137</v>
      </c>
      <c r="L12" s="47" t="s">
        <v>138</v>
      </c>
      <c r="M12" s="47" t="s">
        <v>130</v>
      </c>
      <c r="N12" s="24" t="s">
        <v>139</v>
      </c>
      <c r="O12" s="24" t="s">
        <v>140</v>
      </c>
      <c r="P12" s="120" t="s">
        <v>157</v>
      </c>
      <c r="Q12" s="29" t="s">
        <v>144</v>
      </c>
      <c r="R12" s="30" t="s">
        <v>151</v>
      </c>
      <c r="S12" s="107" t="s">
        <v>152</v>
      </c>
    </row>
    <row r="13" spans="2:19" ht="111.75" customHeight="1">
      <c r="B13" s="106"/>
      <c r="C13" s="77"/>
      <c r="D13" s="78"/>
      <c r="E13" s="45">
        <v>5</v>
      </c>
      <c r="F13" s="24">
        <v>5</v>
      </c>
      <c r="G13" s="25" t="str">
        <f t="shared" si="0"/>
        <v>Corresponde</v>
      </c>
      <c r="H13" s="26">
        <v>0.2</v>
      </c>
      <c r="I13" s="26">
        <v>0.2</v>
      </c>
      <c r="J13" s="27">
        <f t="shared" si="1"/>
        <v>1</v>
      </c>
      <c r="K13" s="30" t="s">
        <v>137</v>
      </c>
      <c r="L13" s="47" t="s">
        <v>138</v>
      </c>
      <c r="M13" s="47" t="s">
        <v>130</v>
      </c>
      <c r="N13" s="24" t="s">
        <v>139</v>
      </c>
      <c r="O13" s="24" t="s">
        <v>140</v>
      </c>
      <c r="P13" s="120" t="s">
        <v>157</v>
      </c>
      <c r="Q13" s="29" t="s">
        <v>144</v>
      </c>
      <c r="R13" s="30" t="s">
        <v>151</v>
      </c>
      <c r="S13" s="107" t="s">
        <v>156</v>
      </c>
    </row>
    <row r="14" spans="2:19" ht="96" customHeight="1">
      <c r="B14" s="106"/>
      <c r="C14" s="77" t="s">
        <v>32</v>
      </c>
      <c r="D14" s="32" t="s">
        <v>27</v>
      </c>
      <c r="E14" s="45">
        <v>1</v>
      </c>
      <c r="F14" s="24">
        <v>1</v>
      </c>
      <c r="G14" s="25" t="str">
        <f t="shared" si="0"/>
        <v>Corresponde</v>
      </c>
      <c r="H14" s="26">
        <v>0.2</v>
      </c>
      <c r="I14" s="26">
        <v>0.2</v>
      </c>
      <c r="J14" s="27">
        <f t="shared" si="1"/>
        <v>1</v>
      </c>
      <c r="K14" s="30" t="s">
        <v>137</v>
      </c>
      <c r="L14" s="51" t="s">
        <v>138</v>
      </c>
      <c r="M14" s="47" t="s">
        <v>130</v>
      </c>
      <c r="N14" s="24" t="s">
        <v>139</v>
      </c>
      <c r="O14" s="24" t="s">
        <v>140</v>
      </c>
      <c r="P14" s="120" t="s">
        <v>157</v>
      </c>
      <c r="Q14" s="29" t="s">
        <v>144</v>
      </c>
      <c r="R14" s="30" t="s">
        <v>149</v>
      </c>
      <c r="S14" s="107" t="s">
        <v>159</v>
      </c>
    </row>
    <row r="15" spans="2:19" ht="60" customHeight="1">
      <c r="B15" s="106"/>
      <c r="C15" s="77"/>
      <c r="D15" s="79" t="s">
        <v>28</v>
      </c>
      <c r="E15" s="45">
        <v>2</v>
      </c>
      <c r="F15" s="24">
        <v>2</v>
      </c>
      <c r="G15" s="25" t="str">
        <f t="shared" si="0"/>
        <v>Corresponde</v>
      </c>
      <c r="H15" s="26">
        <v>0.2</v>
      </c>
      <c r="I15" s="26">
        <v>0.2</v>
      </c>
      <c r="J15" s="27">
        <f t="shared" si="1"/>
        <v>1</v>
      </c>
      <c r="K15" s="30" t="s">
        <v>137</v>
      </c>
      <c r="L15" s="51" t="s">
        <v>138</v>
      </c>
      <c r="M15" s="47" t="s">
        <v>130</v>
      </c>
      <c r="N15" s="24" t="s">
        <v>139</v>
      </c>
      <c r="O15" s="24" t="s">
        <v>140</v>
      </c>
      <c r="P15" s="120" t="s">
        <v>157</v>
      </c>
      <c r="Q15" s="29" t="s">
        <v>144</v>
      </c>
      <c r="R15" s="30" t="s">
        <v>149</v>
      </c>
      <c r="S15" s="107" t="s">
        <v>160</v>
      </c>
    </row>
    <row r="16" spans="2:19" ht="114" customHeight="1">
      <c r="B16" s="106"/>
      <c r="C16" s="77"/>
      <c r="D16" s="79"/>
      <c r="E16" s="45">
        <v>3</v>
      </c>
      <c r="F16" s="24">
        <v>3</v>
      </c>
      <c r="G16" s="25" t="str">
        <f t="shared" si="0"/>
        <v>Corresponde</v>
      </c>
      <c r="H16" s="26">
        <v>0.4</v>
      </c>
      <c r="I16" s="26">
        <v>0.4</v>
      </c>
      <c r="J16" s="27">
        <f t="shared" si="1"/>
        <v>1</v>
      </c>
      <c r="K16" s="30" t="s">
        <v>137</v>
      </c>
      <c r="L16" s="51" t="s">
        <v>138</v>
      </c>
      <c r="M16" s="47" t="s">
        <v>130</v>
      </c>
      <c r="N16" s="24" t="s">
        <v>139</v>
      </c>
      <c r="O16" s="24" t="s">
        <v>140</v>
      </c>
      <c r="P16" s="120" t="s">
        <v>157</v>
      </c>
      <c r="Q16" s="29" t="s">
        <v>144</v>
      </c>
      <c r="R16" s="30" t="s">
        <v>149</v>
      </c>
      <c r="S16" s="107" t="s">
        <v>160</v>
      </c>
    </row>
    <row r="17" spans="2:19" ht="65.25" customHeight="1">
      <c r="B17" s="106"/>
      <c r="C17" s="77"/>
      <c r="D17" s="79"/>
      <c r="E17" s="45">
        <v>4</v>
      </c>
      <c r="F17" s="24">
        <v>4</v>
      </c>
      <c r="G17" s="25" t="str">
        <f t="shared" si="0"/>
        <v>Corresponde</v>
      </c>
      <c r="H17" s="26">
        <v>0.1</v>
      </c>
      <c r="I17" s="26">
        <v>0.1</v>
      </c>
      <c r="J17" s="27">
        <f t="shared" si="1"/>
        <v>1</v>
      </c>
      <c r="K17" s="30" t="s">
        <v>137</v>
      </c>
      <c r="L17" s="51" t="s">
        <v>138</v>
      </c>
      <c r="M17" s="47" t="s">
        <v>130</v>
      </c>
      <c r="N17" s="24" t="s">
        <v>139</v>
      </c>
      <c r="O17" s="24" t="s">
        <v>140</v>
      </c>
      <c r="P17" s="120" t="s">
        <v>157</v>
      </c>
      <c r="Q17" s="29" t="s">
        <v>144</v>
      </c>
      <c r="R17" s="30" t="s">
        <v>149</v>
      </c>
      <c r="S17" s="107" t="s">
        <v>161</v>
      </c>
    </row>
    <row r="18" spans="2:19" ht="59.25" customHeight="1">
      <c r="B18" s="106"/>
      <c r="C18" s="77"/>
      <c r="D18" s="79"/>
      <c r="E18" s="45">
        <v>5</v>
      </c>
      <c r="F18" s="24">
        <v>5</v>
      </c>
      <c r="G18" s="25" t="str">
        <f t="shared" si="0"/>
        <v>Corresponde</v>
      </c>
      <c r="H18" s="26">
        <v>0.1</v>
      </c>
      <c r="I18" s="26">
        <v>0.1</v>
      </c>
      <c r="J18" s="27">
        <f t="shared" si="1"/>
        <v>1</v>
      </c>
      <c r="K18" s="30" t="s">
        <v>137</v>
      </c>
      <c r="L18" s="51" t="s">
        <v>138</v>
      </c>
      <c r="M18" s="47" t="s">
        <v>130</v>
      </c>
      <c r="N18" s="24" t="s">
        <v>139</v>
      </c>
      <c r="O18" s="24" t="s">
        <v>140</v>
      </c>
      <c r="P18" s="120" t="s">
        <v>157</v>
      </c>
      <c r="Q18" s="29" t="s">
        <v>144</v>
      </c>
      <c r="R18" s="30" t="s">
        <v>149</v>
      </c>
      <c r="S18" s="107" t="s">
        <v>161</v>
      </c>
    </row>
    <row r="19" spans="2:19" ht="50.25" customHeight="1">
      <c r="B19" s="106"/>
      <c r="C19" s="77" t="s">
        <v>33</v>
      </c>
      <c r="D19" s="79" t="s">
        <v>29</v>
      </c>
      <c r="E19" s="45">
        <v>1</v>
      </c>
      <c r="F19" s="24">
        <v>1</v>
      </c>
      <c r="G19" s="25" t="str">
        <f t="shared" si="0"/>
        <v>Corresponde</v>
      </c>
      <c r="H19" s="26">
        <v>0.01</v>
      </c>
      <c r="I19" s="26">
        <v>0.01</v>
      </c>
      <c r="J19" s="27">
        <f t="shared" si="1"/>
        <v>1</v>
      </c>
      <c r="K19" s="30" t="s">
        <v>137</v>
      </c>
      <c r="L19" s="51" t="s">
        <v>138</v>
      </c>
      <c r="M19" s="47" t="s">
        <v>130</v>
      </c>
      <c r="N19" s="24" t="s">
        <v>139</v>
      </c>
      <c r="O19" s="24" t="s">
        <v>140</v>
      </c>
      <c r="P19" s="120" t="s">
        <v>157</v>
      </c>
      <c r="Q19" s="29"/>
      <c r="R19" s="30"/>
      <c r="S19" s="107"/>
    </row>
    <row r="20" spans="2:19" ht="90.75" customHeight="1">
      <c r="B20" s="106"/>
      <c r="C20" s="77"/>
      <c r="D20" s="79"/>
      <c r="E20" s="45">
        <v>2</v>
      </c>
      <c r="F20" s="24">
        <v>2</v>
      </c>
      <c r="G20" s="25" t="str">
        <f t="shared" si="0"/>
        <v>Corresponde</v>
      </c>
      <c r="H20" s="26">
        <v>0.05</v>
      </c>
      <c r="I20" s="26">
        <v>0.05</v>
      </c>
      <c r="J20" s="27">
        <f t="shared" si="1"/>
        <v>1</v>
      </c>
      <c r="K20" s="30" t="s">
        <v>137</v>
      </c>
      <c r="L20" s="51" t="s">
        <v>138</v>
      </c>
      <c r="M20" s="47" t="s">
        <v>130</v>
      </c>
      <c r="N20" s="24" t="s">
        <v>139</v>
      </c>
      <c r="O20" s="24" t="s">
        <v>140</v>
      </c>
      <c r="P20" s="120" t="s">
        <v>157</v>
      </c>
      <c r="Q20" s="29" t="s">
        <v>144</v>
      </c>
      <c r="R20" s="30" t="s">
        <v>146</v>
      </c>
      <c r="S20" s="107" t="s">
        <v>162</v>
      </c>
    </row>
    <row r="21" spans="2:19" ht="57">
      <c r="B21" s="106"/>
      <c r="C21" s="77"/>
      <c r="D21" s="79"/>
      <c r="E21" s="45">
        <v>3</v>
      </c>
      <c r="F21" s="24">
        <v>3</v>
      </c>
      <c r="G21" s="25" t="str">
        <f t="shared" si="0"/>
        <v>Corresponde</v>
      </c>
      <c r="H21" s="26">
        <v>0.2</v>
      </c>
      <c r="I21" s="26">
        <v>0.2</v>
      </c>
      <c r="J21" s="27">
        <f t="shared" si="1"/>
        <v>1</v>
      </c>
      <c r="K21" s="28" t="s">
        <v>127</v>
      </c>
      <c r="L21" s="28" t="s">
        <v>128</v>
      </c>
      <c r="M21" s="47" t="s">
        <v>130</v>
      </c>
      <c r="N21" s="24" t="s">
        <v>139</v>
      </c>
      <c r="O21" s="24" t="s">
        <v>140</v>
      </c>
      <c r="P21" s="120" t="s">
        <v>157</v>
      </c>
      <c r="Q21" s="29" t="s">
        <v>129</v>
      </c>
      <c r="R21" s="30" t="s">
        <v>134</v>
      </c>
      <c r="S21" s="107" t="s">
        <v>133</v>
      </c>
    </row>
    <row r="22" spans="2:19" ht="58.5" customHeight="1">
      <c r="B22" s="106"/>
      <c r="C22" s="77"/>
      <c r="D22" s="79"/>
      <c r="E22" s="45">
        <v>4</v>
      </c>
      <c r="F22" s="24">
        <v>4</v>
      </c>
      <c r="G22" s="25" t="str">
        <f t="shared" si="0"/>
        <v>Corresponde</v>
      </c>
      <c r="H22" s="26">
        <v>0.05</v>
      </c>
      <c r="I22" s="26">
        <v>0.05</v>
      </c>
      <c r="J22" s="27">
        <f t="shared" si="1"/>
        <v>1</v>
      </c>
      <c r="K22" s="28" t="s">
        <v>127</v>
      </c>
      <c r="L22" s="28" t="s">
        <v>128</v>
      </c>
      <c r="M22" s="47" t="s">
        <v>130</v>
      </c>
      <c r="N22" s="24" t="s">
        <v>139</v>
      </c>
      <c r="O22" s="24" t="s">
        <v>140</v>
      </c>
      <c r="P22" s="120" t="s">
        <v>157</v>
      </c>
      <c r="Q22" s="29"/>
      <c r="R22" s="30"/>
      <c r="S22" s="107" t="s">
        <v>163</v>
      </c>
    </row>
    <row r="23" spans="2:19" ht="59.25" customHeight="1">
      <c r="B23" s="106"/>
      <c r="C23" s="77"/>
      <c r="D23" s="79"/>
      <c r="E23" s="45">
        <v>5</v>
      </c>
      <c r="F23" s="24">
        <v>5</v>
      </c>
      <c r="G23" s="25" t="str">
        <f t="shared" si="0"/>
        <v>Corresponde</v>
      </c>
      <c r="H23" s="26">
        <v>0.05</v>
      </c>
      <c r="I23" s="26">
        <v>0.05</v>
      </c>
      <c r="J23" s="27">
        <f t="shared" si="1"/>
        <v>1</v>
      </c>
      <c r="K23" s="28" t="s">
        <v>127</v>
      </c>
      <c r="L23" s="28" t="s">
        <v>128</v>
      </c>
      <c r="M23" s="47" t="s">
        <v>130</v>
      </c>
      <c r="N23" s="24" t="s">
        <v>139</v>
      </c>
      <c r="O23" s="24" t="s">
        <v>140</v>
      </c>
      <c r="P23" s="120" t="s">
        <v>157</v>
      </c>
      <c r="Q23" s="29"/>
      <c r="R23" s="30"/>
      <c r="S23" s="107" t="s">
        <v>164</v>
      </c>
    </row>
    <row r="24" spans="2:19" ht="42" customHeight="1">
      <c r="B24" s="106"/>
      <c r="C24" s="77"/>
      <c r="D24" s="80" t="s">
        <v>30</v>
      </c>
      <c r="E24" s="45">
        <v>1</v>
      </c>
      <c r="F24" s="24">
        <v>1</v>
      </c>
      <c r="G24" s="25" t="str">
        <f t="shared" si="0"/>
        <v>Corresponde</v>
      </c>
      <c r="H24" s="26">
        <v>0.01</v>
      </c>
      <c r="I24" s="26">
        <v>0.01</v>
      </c>
      <c r="J24" s="27">
        <f t="shared" si="1"/>
        <v>1</v>
      </c>
      <c r="K24" s="28"/>
      <c r="L24" s="28"/>
      <c r="M24" s="28"/>
      <c r="N24" s="28"/>
      <c r="O24" s="28"/>
      <c r="P24" s="28"/>
      <c r="Q24" s="29"/>
      <c r="R24" s="30"/>
      <c r="S24" s="107"/>
    </row>
    <row r="25" spans="2:19" ht="78" customHeight="1">
      <c r="B25" s="106"/>
      <c r="C25" s="77"/>
      <c r="D25" s="80"/>
      <c r="E25" s="45">
        <v>2</v>
      </c>
      <c r="F25" s="24">
        <v>2</v>
      </c>
      <c r="G25" s="25" t="str">
        <f t="shared" ref="G25" si="2">IF(F25=E25,"Corresponde","Distinto")</f>
        <v>Corresponde</v>
      </c>
      <c r="H25" s="26">
        <v>0.05</v>
      </c>
      <c r="I25" s="26">
        <v>0.05</v>
      </c>
      <c r="J25" s="27">
        <f t="shared" ref="J25" si="3">IFERROR(I25/H25,0)</f>
        <v>1</v>
      </c>
      <c r="K25" s="30" t="s">
        <v>137</v>
      </c>
      <c r="L25" s="28" t="s">
        <v>138</v>
      </c>
      <c r="M25" s="47" t="s">
        <v>130</v>
      </c>
      <c r="N25" s="24" t="s">
        <v>139</v>
      </c>
      <c r="O25" s="24" t="s">
        <v>140</v>
      </c>
      <c r="P25" s="120" t="s">
        <v>157</v>
      </c>
      <c r="Q25" s="29" t="s">
        <v>144</v>
      </c>
      <c r="R25" s="30" t="s">
        <v>146</v>
      </c>
      <c r="S25" s="107" t="s">
        <v>150</v>
      </c>
    </row>
    <row r="26" spans="2:19" ht="57">
      <c r="B26" s="106"/>
      <c r="C26" s="77"/>
      <c r="D26" s="80"/>
      <c r="E26" s="45">
        <v>3</v>
      </c>
      <c r="F26" s="24">
        <v>3</v>
      </c>
      <c r="G26" s="25" t="str">
        <f t="shared" si="0"/>
        <v>Corresponde</v>
      </c>
      <c r="H26" s="26">
        <v>0.2</v>
      </c>
      <c r="I26" s="26">
        <v>0.2</v>
      </c>
      <c r="J26" s="27">
        <f t="shared" si="1"/>
        <v>1</v>
      </c>
      <c r="K26" s="30" t="s">
        <v>137</v>
      </c>
      <c r="L26" s="28" t="s">
        <v>138</v>
      </c>
      <c r="M26" s="47" t="s">
        <v>130</v>
      </c>
      <c r="N26" s="24" t="s">
        <v>139</v>
      </c>
      <c r="O26" s="24" t="s">
        <v>140</v>
      </c>
      <c r="P26" s="120" t="s">
        <v>157</v>
      </c>
      <c r="Q26" s="29" t="s">
        <v>129</v>
      </c>
      <c r="R26" s="30" t="s">
        <v>134</v>
      </c>
      <c r="S26" s="107" t="s">
        <v>133</v>
      </c>
    </row>
    <row r="27" spans="2:19" ht="40.5" customHeight="1">
      <c r="B27" s="106"/>
      <c r="C27" s="77"/>
      <c r="D27" s="80"/>
      <c r="E27" s="45">
        <v>4</v>
      </c>
      <c r="F27" s="24">
        <v>4</v>
      </c>
      <c r="G27" s="25" t="str">
        <f t="shared" si="0"/>
        <v>Corresponde</v>
      </c>
      <c r="H27" s="26">
        <v>0.05</v>
      </c>
      <c r="I27" s="26">
        <v>0.05</v>
      </c>
      <c r="J27" s="27">
        <f t="shared" si="1"/>
        <v>1</v>
      </c>
      <c r="K27" s="30" t="s">
        <v>137</v>
      </c>
      <c r="L27" s="28" t="s">
        <v>138</v>
      </c>
      <c r="M27" s="47" t="s">
        <v>130</v>
      </c>
      <c r="N27" s="24" t="s">
        <v>139</v>
      </c>
      <c r="O27" s="24" t="s">
        <v>140</v>
      </c>
      <c r="P27" s="120" t="s">
        <v>157</v>
      </c>
      <c r="Q27" s="29"/>
      <c r="R27" s="30"/>
      <c r="S27" s="107" t="s">
        <v>163</v>
      </c>
    </row>
    <row r="28" spans="2:19" ht="55.5" customHeight="1" thickBot="1">
      <c r="B28" s="108"/>
      <c r="C28" s="109"/>
      <c r="D28" s="110"/>
      <c r="E28" s="111">
        <v>5</v>
      </c>
      <c r="F28" s="112">
        <v>5</v>
      </c>
      <c r="G28" s="113" t="str">
        <f t="shared" si="0"/>
        <v>Corresponde</v>
      </c>
      <c r="H28" s="114">
        <v>0.05</v>
      </c>
      <c r="I28" s="114">
        <v>0.05</v>
      </c>
      <c r="J28" s="115">
        <f t="shared" si="1"/>
        <v>1</v>
      </c>
      <c r="K28" s="116"/>
      <c r="L28" s="116"/>
      <c r="M28" s="116"/>
      <c r="N28" s="116"/>
      <c r="O28" s="116"/>
      <c r="P28" s="116"/>
      <c r="Q28" s="117"/>
      <c r="R28" s="118"/>
      <c r="S28" s="119" t="s">
        <v>164</v>
      </c>
    </row>
  </sheetData>
  <autoFilter ref="C7:O28" xr:uid="{00000000-0009-0000-0000-000001000000}"/>
  <mergeCells count="21">
    <mergeCell ref="B3:F3"/>
    <mergeCell ref="G3:S3"/>
    <mergeCell ref="E6:H6"/>
    <mergeCell ref="I5:J6"/>
    <mergeCell ref="C19:C28"/>
    <mergeCell ref="D9:D13"/>
    <mergeCell ref="D15:D18"/>
    <mergeCell ref="D19:D23"/>
    <mergeCell ref="D24:D28"/>
    <mergeCell ref="C8:C13"/>
    <mergeCell ref="C14:C18"/>
    <mergeCell ref="F7:G7"/>
    <mergeCell ref="B8:B28"/>
    <mergeCell ref="B4:D4"/>
    <mergeCell ref="B5:D5"/>
    <mergeCell ref="B6:D6"/>
    <mergeCell ref="K5:S6"/>
    <mergeCell ref="K4:S4"/>
    <mergeCell ref="I4:J4"/>
    <mergeCell ref="E4:H4"/>
    <mergeCell ref="E5:H5"/>
  </mergeCells>
  <conditionalFormatting sqref="J8:J24 J26:J28">
    <cfRule type="cellIs" dxfId="55" priority="33" operator="greaterThan">
      <formula>100%</formula>
    </cfRule>
    <cfRule type="cellIs" dxfId="54" priority="34" operator="between">
      <formula>90%</formula>
      <formula>100%</formula>
    </cfRule>
    <cfRule type="cellIs" dxfId="53" priority="35" operator="between">
      <formula>59%</formula>
      <formula>90%</formula>
    </cfRule>
    <cfRule type="cellIs" dxfId="52" priority="36" operator="between">
      <formula>0%</formula>
      <formula>59%</formula>
    </cfRule>
  </conditionalFormatting>
  <conditionalFormatting sqref="G8:G24 G26:G28">
    <cfRule type="containsText" dxfId="51" priority="30" operator="containsText" text="Distinto">
      <formula>NOT(ISERROR(SEARCH("Distinto",G8)))</formula>
    </cfRule>
    <cfRule type="containsText" dxfId="50" priority="31" operator="containsText" text="Corresponde">
      <formula>NOT(ISERROR(SEARCH("Corresponde",G8)))</formula>
    </cfRule>
  </conditionalFormatting>
  <conditionalFormatting sqref="G8:G24 G26:G28">
    <cfRule type="containsText" dxfId="49" priority="32" operator="containsText" text="Corresponde">
      <formula>NOT(ISERROR(SEARCH("Corresponde",G8)))</formula>
    </cfRule>
  </conditionalFormatting>
  <conditionalFormatting sqref="E8:E24 E26:E28">
    <cfRule type="containsText" dxfId="48" priority="19" operator="containsText" text="10">
      <formula>NOT(ISERROR(SEARCH("10",E8)))</formula>
    </cfRule>
    <cfRule type="containsText" dxfId="47" priority="20" operator="containsText" text="9">
      <formula>NOT(ISERROR(SEARCH("9",E8)))</formula>
    </cfRule>
    <cfRule type="containsText" dxfId="46" priority="21" operator="containsText" text="8">
      <formula>NOT(ISERROR(SEARCH("8",E8)))</formula>
    </cfRule>
    <cfRule type="containsText" dxfId="45" priority="22" operator="containsText" text="7">
      <formula>NOT(ISERROR(SEARCH("7",E8)))</formula>
    </cfRule>
    <cfRule type="containsText" dxfId="44" priority="23" operator="containsText" text="6">
      <formula>NOT(ISERROR(SEARCH("6",E8)))</formula>
    </cfRule>
    <cfRule type="containsText" dxfId="43" priority="24" operator="containsText" text="5">
      <formula>NOT(ISERROR(SEARCH("5",E8)))</formula>
    </cfRule>
    <cfRule type="containsText" dxfId="42" priority="25" operator="containsText" text="4">
      <formula>NOT(ISERROR(SEARCH("4",E8)))</formula>
    </cfRule>
    <cfRule type="containsText" dxfId="41" priority="26" operator="containsText" text="3">
      <formula>NOT(ISERROR(SEARCH("3",E8)))</formula>
    </cfRule>
    <cfRule type="containsText" dxfId="40" priority="27" operator="containsText" text="2">
      <formula>NOT(ISERROR(SEARCH("2",E8)))</formula>
    </cfRule>
    <cfRule type="containsText" dxfId="39" priority="28" operator="containsText" text="1">
      <formula>NOT(ISERROR(SEARCH("1",E8)))</formula>
    </cfRule>
    <cfRule type="containsText" dxfId="38" priority="29" operator="containsText" text="10">
      <formula>NOT(ISERROR(SEARCH("10",E8)))</formula>
    </cfRule>
  </conditionalFormatting>
  <conditionalFormatting sqref="J25">
    <cfRule type="cellIs" dxfId="37" priority="15" operator="greaterThan">
      <formula>100%</formula>
    </cfRule>
    <cfRule type="cellIs" dxfId="36" priority="16" operator="between">
      <formula>90%</formula>
      <formula>100%</formula>
    </cfRule>
    <cfRule type="cellIs" dxfId="35" priority="17" operator="between">
      <formula>59%</formula>
      <formula>90%</formula>
    </cfRule>
    <cfRule type="cellIs" dxfId="34" priority="18" operator="between">
      <formula>0%</formula>
      <formula>59%</formula>
    </cfRule>
  </conditionalFormatting>
  <conditionalFormatting sqref="G25">
    <cfRule type="containsText" dxfId="33" priority="12" operator="containsText" text="Distinto">
      <formula>NOT(ISERROR(SEARCH("Distinto",G25)))</formula>
    </cfRule>
    <cfRule type="containsText" dxfId="32" priority="13" operator="containsText" text="Corresponde">
      <formula>NOT(ISERROR(SEARCH("Corresponde",G25)))</formula>
    </cfRule>
  </conditionalFormatting>
  <conditionalFormatting sqref="G25">
    <cfRule type="containsText" dxfId="31" priority="14" operator="containsText" text="Corresponde">
      <formula>NOT(ISERROR(SEARCH("Corresponde",G25)))</formula>
    </cfRule>
  </conditionalFormatting>
  <conditionalFormatting sqref="E25">
    <cfRule type="containsText" dxfId="30" priority="1" operator="containsText" text="10">
      <formula>NOT(ISERROR(SEARCH("10",E25)))</formula>
    </cfRule>
    <cfRule type="containsText" dxfId="29" priority="2" operator="containsText" text="9">
      <formula>NOT(ISERROR(SEARCH("9",E25)))</formula>
    </cfRule>
    <cfRule type="containsText" dxfId="28" priority="3" operator="containsText" text="8">
      <formula>NOT(ISERROR(SEARCH("8",E25)))</formula>
    </cfRule>
    <cfRule type="containsText" dxfId="27" priority="4" operator="containsText" text="7">
      <formula>NOT(ISERROR(SEARCH("7",E25)))</formula>
    </cfRule>
    <cfRule type="containsText" dxfId="26" priority="5" operator="containsText" text="6">
      <formula>NOT(ISERROR(SEARCH("6",E25)))</formula>
    </cfRule>
    <cfRule type="containsText" dxfId="25" priority="6" operator="containsText" text="5">
      <formula>NOT(ISERROR(SEARCH("5",E25)))</formula>
    </cfRule>
    <cfRule type="containsText" dxfId="24" priority="7" operator="containsText" text="4">
      <formula>NOT(ISERROR(SEARCH("4",E25)))</formula>
    </cfRule>
    <cfRule type="containsText" dxfId="23" priority="8" operator="containsText" text="3">
      <formula>NOT(ISERROR(SEARCH("3",E25)))</formula>
    </cfRule>
    <cfRule type="containsText" dxfId="22" priority="9" operator="containsText" text="2">
      <formula>NOT(ISERROR(SEARCH("2",E25)))</formula>
    </cfRule>
    <cfRule type="containsText" dxfId="21" priority="10" operator="containsText" text="1">
      <formula>NOT(ISERROR(SEARCH("1",E25)))</formula>
    </cfRule>
    <cfRule type="containsText" dxfId="20" priority="11" operator="containsText" text="10">
      <formula>NOT(ISERROR(SEARCH("10",E25)))</formula>
    </cfRule>
  </conditionalFormatting>
  <dataValidations count="3">
    <dataValidation type="list" allowBlank="1" showInputMessage="1" showErrorMessage="1" sqref="Q8:Q28"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28" xr:uid="{00000000-0002-0000-0100-000001000000}">
      <formula1>"1,2,3,4,5,6,7,8,9,10"</formula1>
    </dataValidation>
    <dataValidation type="list" allowBlank="1" showInputMessage="1" showErrorMessage="1" sqref="K21:K24 K28"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3:P15"/>
  <sheetViews>
    <sheetView showGridLines="0" zoomScale="50" zoomScaleNormal="50" workbookViewId="0">
      <selection activeCell="B12" sqref="B12"/>
    </sheetView>
  </sheetViews>
  <sheetFormatPr baseColWidth="10" defaultRowHeight="15"/>
  <cols>
    <col min="1" max="1" width="6.5703125" customWidth="1"/>
    <col min="2" max="3" width="27" customWidth="1"/>
    <col min="4" max="4" width="55.42578125" customWidth="1"/>
    <col min="5" max="5" width="30.42578125" customWidth="1"/>
    <col min="6" max="6" width="23.85546875" customWidth="1"/>
    <col min="7" max="7" width="24.5703125" customWidth="1"/>
    <col min="8" max="8" width="22.85546875" customWidth="1"/>
    <col min="9" max="14" width="34.42578125" customWidth="1"/>
    <col min="15" max="15" width="32.42578125" customWidth="1"/>
    <col min="16" max="16" width="29.85546875" customWidth="1"/>
  </cols>
  <sheetData>
    <row r="3" spans="2:16" ht="15.75" thickBot="1"/>
    <row r="4" spans="2:16" ht="105.75" customHeight="1" thickBot="1">
      <c r="B4" s="84"/>
      <c r="C4" s="85"/>
      <c r="D4" s="85"/>
      <c r="E4" s="85"/>
      <c r="F4" s="86"/>
      <c r="G4" s="87" t="s">
        <v>0</v>
      </c>
      <c r="H4" s="88"/>
      <c r="I4" s="88"/>
      <c r="J4" s="88"/>
      <c r="K4" s="88"/>
      <c r="L4" s="88"/>
      <c r="M4" s="88"/>
      <c r="N4" s="88"/>
      <c r="O4" s="88"/>
      <c r="P4" s="89"/>
    </row>
    <row r="5" spans="2:16" ht="22.15" customHeight="1">
      <c r="B5" s="82" t="s">
        <v>1</v>
      </c>
      <c r="C5" s="74"/>
      <c r="D5" s="74"/>
      <c r="E5" s="72" t="s">
        <v>22</v>
      </c>
      <c r="F5" s="72"/>
      <c r="G5" s="72"/>
      <c r="H5" s="74" t="s">
        <v>14</v>
      </c>
      <c r="I5" s="74"/>
      <c r="J5" s="74"/>
      <c r="K5" s="72" t="s">
        <v>24</v>
      </c>
      <c r="L5" s="72"/>
      <c r="M5" s="72"/>
      <c r="N5" s="72"/>
      <c r="O5" s="72"/>
      <c r="P5" s="73"/>
    </row>
    <row r="6" spans="2:16" ht="51.6" customHeight="1">
      <c r="B6" s="83" t="s">
        <v>2</v>
      </c>
      <c r="C6" s="76"/>
      <c r="D6" s="76"/>
      <c r="E6" s="70" t="s">
        <v>23</v>
      </c>
      <c r="F6" s="70"/>
      <c r="G6" s="70"/>
      <c r="H6" s="76" t="s">
        <v>3</v>
      </c>
      <c r="I6" s="76"/>
      <c r="J6" s="76"/>
      <c r="K6" s="70" t="s">
        <v>34</v>
      </c>
      <c r="L6" s="70"/>
      <c r="M6" s="70"/>
      <c r="N6" s="70"/>
      <c r="O6" s="70"/>
      <c r="P6" s="71"/>
    </row>
    <row r="7" spans="2:16" ht="51.75" customHeight="1">
      <c r="B7" s="93" t="s">
        <v>35</v>
      </c>
      <c r="C7" s="94"/>
      <c r="D7" s="76"/>
      <c r="E7" s="75" t="s">
        <v>136</v>
      </c>
      <c r="F7" s="75"/>
      <c r="G7" s="75"/>
      <c r="H7" s="76"/>
      <c r="I7" s="76"/>
      <c r="J7" s="76"/>
      <c r="K7" s="70"/>
      <c r="L7" s="70"/>
      <c r="M7" s="70"/>
      <c r="N7" s="70"/>
      <c r="O7" s="70"/>
      <c r="P7" s="71"/>
    </row>
    <row r="8" spans="2:16" ht="71.25" customHeight="1">
      <c r="B8" s="33" t="s">
        <v>16</v>
      </c>
      <c r="C8" s="34" t="s">
        <v>12</v>
      </c>
      <c r="D8" s="34" t="s">
        <v>102</v>
      </c>
      <c r="E8" s="35" t="s">
        <v>105</v>
      </c>
      <c r="F8" s="35" t="s">
        <v>13</v>
      </c>
      <c r="G8" s="34" t="s">
        <v>106</v>
      </c>
      <c r="H8" s="35" t="s">
        <v>107</v>
      </c>
      <c r="I8" s="35" t="s">
        <v>108</v>
      </c>
      <c r="J8" s="35" t="s">
        <v>109</v>
      </c>
      <c r="K8" s="35" t="s">
        <v>111</v>
      </c>
      <c r="L8" s="35" t="s">
        <v>19</v>
      </c>
      <c r="M8" s="35" t="s">
        <v>112</v>
      </c>
      <c r="N8" s="35" t="s">
        <v>110</v>
      </c>
      <c r="O8" s="35" t="s">
        <v>20</v>
      </c>
      <c r="P8" s="36" t="s">
        <v>6</v>
      </c>
    </row>
    <row r="9" spans="2:16" ht="90.75" customHeight="1">
      <c r="B9" s="122" t="s">
        <v>158</v>
      </c>
      <c r="C9" s="55">
        <v>2019</v>
      </c>
      <c r="D9" s="31" t="s">
        <v>25</v>
      </c>
      <c r="E9" s="38">
        <v>0</v>
      </c>
      <c r="F9" s="42">
        <v>0</v>
      </c>
      <c r="G9" s="37">
        <f t="shared" ref="G9:G14" si="0">E9*(F9/100%)</f>
        <v>0</v>
      </c>
      <c r="H9" s="38"/>
      <c r="I9" s="39">
        <v>0</v>
      </c>
      <c r="J9" s="37">
        <f t="shared" ref="J9:J14" si="1">H9*(I9/100%)</f>
        <v>0</v>
      </c>
      <c r="K9" s="38">
        <v>0</v>
      </c>
      <c r="L9" s="37">
        <f t="shared" ref="L9:L14" si="2">(G9+J9)-(K9)</f>
        <v>0</v>
      </c>
      <c r="M9" s="38">
        <v>0</v>
      </c>
      <c r="N9" s="46"/>
      <c r="O9" s="40">
        <f t="shared" ref="O9:O14" si="3">IFERROR(((M9/L9)), 0)</f>
        <v>0</v>
      </c>
      <c r="P9" s="121" t="s">
        <v>158</v>
      </c>
    </row>
    <row r="10" spans="2:16" ht="90" customHeight="1">
      <c r="B10" s="122" t="s">
        <v>158</v>
      </c>
      <c r="C10" s="55">
        <v>2019</v>
      </c>
      <c r="D10" s="43" t="s">
        <v>26</v>
      </c>
      <c r="E10" s="38">
        <v>0</v>
      </c>
      <c r="F10" s="42">
        <v>0</v>
      </c>
      <c r="G10" s="37">
        <f t="shared" si="0"/>
        <v>0</v>
      </c>
      <c r="H10" s="38"/>
      <c r="I10" s="39">
        <v>0</v>
      </c>
      <c r="J10" s="37">
        <f t="shared" si="1"/>
        <v>0</v>
      </c>
      <c r="K10" s="38">
        <v>0</v>
      </c>
      <c r="L10" s="37">
        <f t="shared" si="2"/>
        <v>0</v>
      </c>
      <c r="M10" s="38">
        <v>0</v>
      </c>
      <c r="N10" s="46"/>
      <c r="O10" s="40">
        <f t="shared" si="3"/>
        <v>0</v>
      </c>
      <c r="P10" s="121" t="s">
        <v>158</v>
      </c>
    </row>
    <row r="11" spans="2:16" ht="102" customHeight="1">
      <c r="B11" s="122" t="s">
        <v>158</v>
      </c>
      <c r="C11" s="55">
        <v>2019</v>
      </c>
      <c r="D11" s="43" t="s">
        <v>27</v>
      </c>
      <c r="E11" s="38">
        <v>0</v>
      </c>
      <c r="F11" s="42">
        <v>0</v>
      </c>
      <c r="G11" s="37">
        <f t="shared" si="0"/>
        <v>0</v>
      </c>
      <c r="H11" s="38"/>
      <c r="I11" s="39">
        <v>0</v>
      </c>
      <c r="J11" s="37">
        <f t="shared" si="1"/>
        <v>0</v>
      </c>
      <c r="K11" s="38">
        <v>0</v>
      </c>
      <c r="L11" s="37">
        <f t="shared" si="2"/>
        <v>0</v>
      </c>
      <c r="M11" s="38">
        <v>0</v>
      </c>
      <c r="N11" s="46"/>
      <c r="O11" s="40">
        <f t="shared" si="3"/>
        <v>0</v>
      </c>
      <c r="P11" s="121" t="s">
        <v>158</v>
      </c>
    </row>
    <row r="12" spans="2:16" ht="105.75" customHeight="1">
      <c r="B12" s="54" t="s">
        <v>131</v>
      </c>
      <c r="C12" s="55">
        <v>2019</v>
      </c>
      <c r="D12" s="31" t="s">
        <v>28</v>
      </c>
      <c r="E12" s="38">
        <v>6947835793.0200005</v>
      </c>
      <c r="F12" s="42">
        <v>1</v>
      </c>
      <c r="G12" s="37">
        <f t="shared" si="0"/>
        <v>6947835793.0200005</v>
      </c>
      <c r="H12" s="38">
        <v>287000000</v>
      </c>
      <c r="I12" s="39">
        <v>1</v>
      </c>
      <c r="J12" s="37">
        <f t="shared" si="1"/>
        <v>287000000</v>
      </c>
      <c r="K12" s="38">
        <v>0</v>
      </c>
      <c r="L12" s="37">
        <f t="shared" si="2"/>
        <v>7234835793.0200005</v>
      </c>
      <c r="M12" s="38">
        <f>2177022329+1109953664</f>
        <v>3286975993</v>
      </c>
      <c r="N12" s="55">
        <v>2019</v>
      </c>
      <c r="O12" s="40">
        <f t="shared" si="3"/>
        <v>0.45432627457435831</v>
      </c>
      <c r="P12" s="121" t="s">
        <v>131</v>
      </c>
    </row>
    <row r="13" spans="2:16" ht="76.5" customHeight="1">
      <c r="B13" s="122" t="s">
        <v>158</v>
      </c>
      <c r="C13" s="55">
        <v>2019</v>
      </c>
      <c r="D13" s="31" t="s">
        <v>29</v>
      </c>
      <c r="E13" s="38">
        <v>0</v>
      </c>
      <c r="F13" s="42">
        <v>0</v>
      </c>
      <c r="G13" s="37">
        <f t="shared" si="0"/>
        <v>0</v>
      </c>
      <c r="H13" s="38"/>
      <c r="I13" s="39">
        <v>0</v>
      </c>
      <c r="J13" s="37">
        <f t="shared" si="1"/>
        <v>0</v>
      </c>
      <c r="K13" s="38">
        <v>0</v>
      </c>
      <c r="L13" s="37">
        <f t="shared" si="2"/>
        <v>0</v>
      </c>
      <c r="M13" s="38">
        <v>0</v>
      </c>
      <c r="N13" s="46"/>
      <c r="O13" s="40">
        <f t="shared" si="3"/>
        <v>0</v>
      </c>
      <c r="P13" s="121" t="s">
        <v>158</v>
      </c>
    </row>
    <row r="14" spans="2:16" ht="76.5" customHeight="1">
      <c r="B14" s="122" t="s">
        <v>158</v>
      </c>
      <c r="C14" s="55">
        <v>2019</v>
      </c>
      <c r="D14" s="31" t="s">
        <v>30</v>
      </c>
      <c r="E14" s="38">
        <v>0</v>
      </c>
      <c r="F14" s="42">
        <v>0</v>
      </c>
      <c r="G14" s="37">
        <f t="shared" si="0"/>
        <v>0</v>
      </c>
      <c r="H14" s="38"/>
      <c r="I14" s="39">
        <v>0</v>
      </c>
      <c r="J14" s="37">
        <f t="shared" si="1"/>
        <v>0</v>
      </c>
      <c r="K14" s="38">
        <v>0</v>
      </c>
      <c r="L14" s="37">
        <f t="shared" si="2"/>
        <v>0</v>
      </c>
      <c r="M14" s="38">
        <v>0</v>
      </c>
      <c r="N14" s="46"/>
      <c r="O14" s="40">
        <f t="shared" si="3"/>
        <v>0</v>
      </c>
      <c r="P14" s="121" t="s">
        <v>158</v>
      </c>
    </row>
    <row r="15" spans="2:16" ht="20.25" thickBot="1">
      <c r="B15" s="90" t="s">
        <v>15</v>
      </c>
      <c r="C15" s="91"/>
      <c r="D15" s="91"/>
      <c r="E15" s="91"/>
      <c r="F15" s="91"/>
      <c r="G15" s="91"/>
      <c r="H15" s="91"/>
      <c r="I15" s="91"/>
      <c r="J15" s="91"/>
      <c r="K15" s="91"/>
      <c r="L15" s="91"/>
      <c r="M15" s="91"/>
      <c r="N15" s="91"/>
      <c r="O15" s="91"/>
      <c r="P15" s="92"/>
    </row>
  </sheetData>
  <mergeCells count="13">
    <mergeCell ref="K6:P7"/>
    <mergeCell ref="B15:P15"/>
    <mergeCell ref="B6:D6"/>
    <mergeCell ref="E6:G6"/>
    <mergeCell ref="B7:D7"/>
    <mergeCell ref="E7:G7"/>
    <mergeCell ref="H6:J7"/>
    <mergeCell ref="B5:D5"/>
    <mergeCell ref="E5:G5"/>
    <mergeCell ref="H5:J5"/>
    <mergeCell ref="B4:F4"/>
    <mergeCell ref="G4:P4"/>
    <mergeCell ref="K5:P5"/>
  </mergeCells>
  <conditionalFormatting sqref="O9:O14">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N9:N14 C9:C14" xr:uid="{00000000-0002-0000-02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14"/>
  <sheetViews>
    <sheetView showGridLines="0" zoomScale="50" zoomScaleNormal="50" workbookViewId="0">
      <selection activeCell="P12" sqref="P12"/>
    </sheetView>
  </sheetViews>
  <sheetFormatPr baseColWidth="10" defaultRowHeight="15"/>
  <cols>
    <col min="1" max="1" width="6.5703125" customWidth="1"/>
    <col min="2" max="3" width="27" customWidth="1"/>
    <col min="4" max="4" width="55.42578125" customWidth="1"/>
    <col min="5" max="5" width="22.85546875" customWidth="1"/>
    <col min="6" max="6" width="23.85546875" customWidth="1"/>
    <col min="7" max="7" width="24.5703125" customWidth="1"/>
    <col min="8" max="8" width="23.42578125" customWidth="1"/>
    <col min="9" max="14" width="34.42578125" customWidth="1"/>
    <col min="15" max="15" width="32.42578125" customWidth="1"/>
    <col min="16" max="16" width="22.28515625" customWidth="1"/>
  </cols>
  <sheetData>
    <row r="3" spans="2:16" ht="15.75" thickBot="1"/>
    <row r="4" spans="2:16" ht="105.75" customHeight="1" thickBot="1">
      <c r="B4" s="84"/>
      <c r="C4" s="85"/>
      <c r="D4" s="85"/>
      <c r="E4" s="85"/>
      <c r="F4" s="86"/>
      <c r="G4" s="87" t="s">
        <v>0</v>
      </c>
      <c r="H4" s="88"/>
      <c r="I4" s="88"/>
      <c r="J4" s="88"/>
      <c r="K4" s="88"/>
      <c r="L4" s="88"/>
      <c r="M4" s="88"/>
      <c r="N4" s="88"/>
      <c r="O4" s="88"/>
      <c r="P4" s="89"/>
    </row>
    <row r="5" spans="2:16" ht="22.15" customHeight="1">
      <c r="B5" s="82" t="s">
        <v>1</v>
      </c>
      <c r="C5" s="74"/>
      <c r="D5" s="74"/>
      <c r="E5" s="72" t="s">
        <v>22</v>
      </c>
      <c r="F5" s="72"/>
      <c r="G5" s="72"/>
      <c r="H5" s="74" t="s">
        <v>14</v>
      </c>
      <c r="I5" s="74"/>
      <c r="J5" s="74"/>
      <c r="K5" s="72" t="s">
        <v>24</v>
      </c>
      <c r="L5" s="72"/>
      <c r="M5" s="72"/>
      <c r="N5" s="72"/>
      <c r="O5" s="72"/>
      <c r="P5" s="73"/>
    </row>
    <row r="6" spans="2:16" ht="51.6" customHeight="1">
      <c r="B6" s="83" t="s">
        <v>2</v>
      </c>
      <c r="C6" s="76"/>
      <c r="D6" s="76"/>
      <c r="E6" s="70" t="s">
        <v>23</v>
      </c>
      <c r="F6" s="70"/>
      <c r="G6" s="70"/>
      <c r="H6" s="76" t="s">
        <v>3</v>
      </c>
      <c r="I6" s="76"/>
      <c r="J6" s="76"/>
      <c r="K6" s="70" t="s">
        <v>34</v>
      </c>
      <c r="L6" s="70"/>
      <c r="M6" s="70"/>
      <c r="N6" s="70"/>
      <c r="O6" s="70"/>
      <c r="P6" s="71"/>
    </row>
    <row r="7" spans="2:16" ht="51.75" customHeight="1">
      <c r="B7" s="93" t="s">
        <v>35</v>
      </c>
      <c r="C7" s="94"/>
      <c r="D7" s="76"/>
      <c r="E7" s="75" t="s">
        <v>136</v>
      </c>
      <c r="F7" s="75"/>
      <c r="G7" s="75"/>
      <c r="H7" s="76"/>
      <c r="I7" s="76"/>
      <c r="J7" s="76"/>
      <c r="K7" s="70"/>
      <c r="L7" s="70"/>
      <c r="M7" s="70"/>
      <c r="N7" s="70"/>
      <c r="O7" s="70"/>
      <c r="P7" s="71"/>
    </row>
    <row r="8" spans="2:16" ht="71.25" customHeight="1">
      <c r="B8" s="33" t="s">
        <v>16</v>
      </c>
      <c r="C8" s="34" t="s">
        <v>12</v>
      </c>
      <c r="D8" s="34" t="s">
        <v>102</v>
      </c>
      <c r="E8" s="35" t="s">
        <v>105</v>
      </c>
      <c r="F8" s="35" t="s">
        <v>13</v>
      </c>
      <c r="G8" s="34" t="s">
        <v>106</v>
      </c>
      <c r="H8" s="35" t="s">
        <v>107</v>
      </c>
      <c r="I8" s="35" t="s">
        <v>108</v>
      </c>
      <c r="J8" s="35" t="s">
        <v>109</v>
      </c>
      <c r="K8" s="35" t="s">
        <v>111</v>
      </c>
      <c r="L8" s="35" t="s">
        <v>19</v>
      </c>
      <c r="M8" s="35" t="s">
        <v>112</v>
      </c>
      <c r="N8" s="35" t="s">
        <v>110</v>
      </c>
      <c r="O8" s="35" t="s">
        <v>20</v>
      </c>
      <c r="P8" s="36" t="s">
        <v>6</v>
      </c>
    </row>
    <row r="9" spans="2:16" ht="90" customHeight="1">
      <c r="B9" s="122" t="s">
        <v>158</v>
      </c>
      <c r="C9" s="55">
        <v>2020</v>
      </c>
      <c r="D9" s="44" t="s">
        <v>26</v>
      </c>
      <c r="E9" s="38">
        <v>0</v>
      </c>
      <c r="F9" s="42">
        <v>0</v>
      </c>
      <c r="G9" s="37">
        <f t="shared" ref="G9:G13" si="0">E9*(F9/100%)</f>
        <v>0</v>
      </c>
      <c r="H9" s="38"/>
      <c r="I9" s="39">
        <v>0</v>
      </c>
      <c r="J9" s="37">
        <f t="shared" ref="J9:J13" si="1">H9*(I9/100%)</f>
        <v>0</v>
      </c>
      <c r="K9" s="38">
        <v>0</v>
      </c>
      <c r="L9" s="37">
        <f t="shared" ref="L9:L13" si="2">(G9+J9)-(K9)</f>
        <v>0</v>
      </c>
      <c r="M9" s="38">
        <v>0</v>
      </c>
      <c r="N9" s="46"/>
      <c r="O9" s="40">
        <f t="shared" ref="O9:O13" si="3">IFERROR(((M9/L9)), 0)</f>
        <v>0</v>
      </c>
      <c r="P9" s="121" t="s">
        <v>158</v>
      </c>
    </row>
    <row r="10" spans="2:16" ht="102" customHeight="1">
      <c r="B10" s="122" t="s">
        <v>158</v>
      </c>
      <c r="C10" s="55">
        <v>2020</v>
      </c>
      <c r="D10" s="44" t="s">
        <v>27</v>
      </c>
      <c r="E10" s="38">
        <v>0</v>
      </c>
      <c r="F10" s="42">
        <v>0</v>
      </c>
      <c r="G10" s="37">
        <f t="shared" si="0"/>
        <v>0</v>
      </c>
      <c r="H10" s="38"/>
      <c r="I10" s="39">
        <v>0</v>
      </c>
      <c r="J10" s="37">
        <f t="shared" si="1"/>
        <v>0</v>
      </c>
      <c r="K10" s="38">
        <v>0</v>
      </c>
      <c r="L10" s="37">
        <f t="shared" si="2"/>
        <v>0</v>
      </c>
      <c r="M10" s="38">
        <v>0</v>
      </c>
      <c r="N10" s="46"/>
      <c r="O10" s="40">
        <f t="shared" si="3"/>
        <v>0</v>
      </c>
      <c r="P10" s="121" t="s">
        <v>158</v>
      </c>
    </row>
    <row r="11" spans="2:16" ht="105.75" customHeight="1">
      <c r="B11" s="54" t="s">
        <v>131</v>
      </c>
      <c r="C11" s="55">
        <v>2020</v>
      </c>
      <c r="D11" s="31" t="s">
        <v>28</v>
      </c>
      <c r="E11" s="38">
        <v>7234835793.0200005</v>
      </c>
      <c r="F11" s="42">
        <v>1</v>
      </c>
      <c r="G11" s="37">
        <f>E11*(F11/100%)</f>
        <v>7234835793.0200005</v>
      </c>
      <c r="H11" s="38">
        <f>2023953981+367683850.35</f>
        <v>2391637831.3499999</v>
      </c>
      <c r="I11" s="39">
        <v>1</v>
      </c>
      <c r="J11" s="37">
        <f t="shared" si="1"/>
        <v>2391637831.3499999</v>
      </c>
      <c r="K11" s="38">
        <v>0</v>
      </c>
      <c r="L11" s="37">
        <f t="shared" si="2"/>
        <v>9626473624.3700008</v>
      </c>
      <c r="M11" s="38">
        <f>620476255+1083955230.29+689095909+1383723100.03+1589206421.01</f>
        <v>5366456915.3299999</v>
      </c>
      <c r="N11" s="55">
        <v>2020</v>
      </c>
      <c r="O11" s="40">
        <f t="shared" si="3"/>
        <v>0.55746861464872133</v>
      </c>
      <c r="P11" s="41" t="s">
        <v>131</v>
      </c>
    </row>
    <row r="12" spans="2:16" ht="76.5" customHeight="1">
      <c r="B12" s="122" t="s">
        <v>158</v>
      </c>
      <c r="C12" s="55">
        <v>2020</v>
      </c>
      <c r="D12" s="31" t="s">
        <v>29</v>
      </c>
      <c r="E12" s="38">
        <v>0</v>
      </c>
      <c r="F12" s="42">
        <v>0</v>
      </c>
      <c r="G12" s="37">
        <f t="shared" si="0"/>
        <v>0</v>
      </c>
      <c r="H12" s="38"/>
      <c r="I12" s="39">
        <v>0</v>
      </c>
      <c r="J12" s="37">
        <f t="shared" si="1"/>
        <v>0</v>
      </c>
      <c r="K12" s="38">
        <v>0</v>
      </c>
      <c r="L12" s="37">
        <f t="shared" si="2"/>
        <v>0</v>
      </c>
      <c r="M12" s="38">
        <v>0</v>
      </c>
      <c r="N12" s="46"/>
      <c r="O12" s="40">
        <f t="shared" si="3"/>
        <v>0</v>
      </c>
      <c r="P12" s="121" t="s">
        <v>158</v>
      </c>
    </row>
    <row r="13" spans="2:16" ht="76.5" customHeight="1">
      <c r="B13" s="122" t="s">
        <v>158</v>
      </c>
      <c r="C13" s="55">
        <v>2020</v>
      </c>
      <c r="D13" s="31" t="s">
        <v>30</v>
      </c>
      <c r="E13" s="38">
        <v>0</v>
      </c>
      <c r="F13" s="42">
        <v>0</v>
      </c>
      <c r="G13" s="37">
        <f t="shared" si="0"/>
        <v>0</v>
      </c>
      <c r="H13" s="38"/>
      <c r="I13" s="39">
        <v>0</v>
      </c>
      <c r="J13" s="37">
        <f t="shared" si="1"/>
        <v>0</v>
      </c>
      <c r="K13" s="38">
        <v>0</v>
      </c>
      <c r="L13" s="37">
        <f t="shared" si="2"/>
        <v>0</v>
      </c>
      <c r="M13" s="38">
        <v>0</v>
      </c>
      <c r="N13" s="46"/>
      <c r="O13" s="40">
        <f t="shared" si="3"/>
        <v>0</v>
      </c>
      <c r="P13" s="121" t="s">
        <v>158</v>
      </c>
    </row>
    <row r="14" spans="2:16" ht="20.25" thickBot="1">
      <c r="B14" s="90" t="s">
        <v>15</v>
      </c>
      <c r="C14" s="91"/>
      <c r="D14" s="91"/>
      <c r="E14" s="91"/>
      <c r="F14" s="91"/>
      <c r="G14" s="91"/>
      <c r="H14" s="91"/>
      <c r="I14" s="91"/>
      <c r="J14" s="91"/>
      <c r="K14" s="91"/>
      <c r="L14" s="91"/>
      <c r="M14" s="91"/>
      <c r="N14" s="91"/>
      <c r="O14" s="91"/>
      <c r="P14" s="92"/>
    </row>
  </sheetData>
  <mergeCells count="13">
    <mergeCell ref="B4:F4"/>
    <mergeCell ref="G4:P4"/>
    <mergeCell ref="B5:D5"/>
    <mergeCell ref="E5:G5"/>
    <mergeCell ref="H5:J5"/>
    <mergeCell ref="K5:P5"/>
    <mergeCell ref="B14:P14"/>
    <mergeCell ref="B6:D6"/>
    <mergeCell ref="E6:G6"/>
    <mergeCell ref="H6:J7"/>
    <mergeCell ref="K6:P7"/>
    <mergeCell ref="B7:D7"/>
    <mergeCell ref="E7:G7"/>
  </mergeCells>
  <conditionalFormatting sqref="O9:O13">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N9:N13 C9:C13"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15"/>
  <sheetViews>
    <sheetView showGridLines="0" topLeftCell="C5" zoomScale="60" zoomScaleNormal="60" workbookViewId="0">
      <selection activeCell="M20" sqref="M20"/>
    </sheetView>
  </sheetViews>
  <sheetFormatPr baseColWidth="10" defaultRowHeight="15"/>
  <cols>
    <col min="1" max="1" width="6.5703125" customWidth="1"/>
    <col min="2" max="3" width="27" customWidth="1"/>
    <col min="4" max="4" width="55.42578125" customWidth="1"/>
    <col min="5" max="5" width="27.85546875" customWidth="1"/>
    <col min="6" max="6" width="23.85546875" customWidth="1"/>
    <col min="7" max="7" width="24.5703125" customWidth="1"/>
    <col min="8" max="8" width="24" customWidth="1"/>
    <col min="9" max="14" width="34.42578125" customWidth="1"/>
    <col min="15" max="15" width="32.42578125" customWidth="1"/>
    <col min="16" max="16" width="29.28515625" customWidth="1"/>
  </cols>
  <sheetData>
    <row r="3" spans="2:16" ht="15.75" thickBot="1"/>
    <row r="4" spans="2:16" ht="105.75" customHeight="1" thickBot="1">
      <c r="B4" s="84"/>
      <c r="C4" s="85"/>
      <c r="D4" s="85"/>
      <c r="E4" s="85"/>
      <c r="F4" s="86"/>
      <c r="G4" s="87" t="s">
        <v>0</v>
      </c>
      <c r="H4" s="88"/>
      <c r="I4" s="88"/>
      <c r="J4" s="88"/>
      <c r="K4" s="88"/>
      <c r="L4" s="88"/>
      <c r="M4" s="88"/>
      <c r="N4" s="88"/>
      <c r="O4" s="88"/>
      <c r="P4" s="89"/>
    </row>
    <row r="5" spans="2:16" ht="22.15" customHeight="1">
      <c r="B5" s="82" t="s">
        <v>1</v>
      </c>
      <c r="C5" s="74"/>
      <c r="D5" s="74"/>
      <c r="E5" s="72" t="s">
        <v>22</v>
      </c>
      <c r="F5" s="72"/>
      <c r="G5" s="72"/>
      <c r="H5" s="74" t="s">
        <v>14</v>
      </c>
      <c r="I5" s="74"/>
      <c r="J5" s="74"/>
      <c r="K5" s="72" t="s">
        <v>24</v>
      </c>
      <c r="L5" s="72"/>
      <c r="M5" s="72"/>
      <c r="N5" s="72"/>
      <c r="O5" s="72"/>
      <c r="P5" s="73"/>
    </row>
    <row r="6" spans="2:16" ht="51.6" customHeight="1">
      <c r="B6" s="83" t="s">
        <v>2</v>
      </c>
      <c r="C6" s="76"/>
      <c r="D6" s="76"/>
      <c r="E6" s="70" t="s">
        <v>23</v>
      </c>
      <c r="F6" s="70"/>
      <c r="G6" s="70"/>
      <c r="H6" s="76" t="s">
        <v>3</v>
      </c>
      <c r="I6" s="76"/>
      <c r="J6" s="76"/>
      <c r="K6" s="70" t="s">
        <v>34</v>
      </c>
      <c r="L6" s="70"/>
      <c r="M6" s="70"/>
      <c r="N6" s="70"/>
      <c r="O6" s="70"/>
      <c r="P6" s="71"/>
    </row>
    <row r="7" spans="2:16" ht="51.75" customHeight="1">
      <c r="B7" s="93" t="s">
        <v>35</v>
      </c>
      <c r="C7" s="94"/>
      <c r="D7" s="76"/>
      <c r="E7" s="75" t="s">
        <v>136</v>
      </c>
      <c r="F7" s="75"/>
      <c r="G7" s="75"/>
      <c r="H7" s="76"/>
      <c r="I7" s="76"/>
      <c r="J7" s="76"/>
      <c r="K7" s="70"/>
      <c r="L7" s="70"/>
      <c r="M7" s="70"/>
      <c r="N7" s="70"/>
      <c r="O7" s="70"/>
      <c r="P7" s="71"/>
    </row>
    <row r="8" spans="2:16" ht="71.25" customHeight="1">
      <c r="B8" s="33" t="s">
        <v>16</v>
      </c>
      <c r="C8" s="34" t="s">
        <v>12</v>
      </c>
      <c r="D8" s="34" t="s">
        <v>102</v>
      </c>
      <c r="E8" s="35" t="s">
        <v>105</v>
      </c>
      <c r="F8" s="35" t="s">
        <v>13</v>
      </c>
      <c r="G8" s="34" t="s">
        <v>106</v>
      </c>
      <c r="H8" s="35" t="s">
        <v>107</v>
      </c>
      <c r="I8" s="35" t="s">
        <v>108</v>
      </c>
      <c r="J8" s="35" t="s">
        <v>109</v>
      </c>
      <c r="K8" s="35" t="s">
        <v>111</v>
      </c>
      <c r="L8" s="35" t="s">
        <v>19</v>
      </c>
      <c r="M8" s="35" t="s">
        <v>112</v>
      </c>
      <c r="N8" s="35" t="s">
        <v>110</v>
      </c>
      <c r="O8" s="35" t="s">
        <v>20</v>
      </c>
      <c r="P8" s="36" t="s">
        <v>6</v>
      </c>
    </row>
    <row r="9" spans="2:16" ht="90.75" customHeight="1">
      <c r="B9" s="122" t="s">
        <v>158</v>
      </c>
      <c r="C9" s="55">
        <v>2021</v>
      </c>
      <c r="D9" s="31" t="s">
        <v>25</v>
      </c>
      <c r="E9" s="38">
        <v>0</v>
      </c>
      <c r="F9" s="42">
        <v>0</v>
      </c>
      <c r="G9" s="37">
        <f t="shared" ref="G9:G13" si="0">E9*(F9/100%)</f>
        <v>0</v>
      </c>
      <c r="H9" s="38"/>
      <c r="I9" s="39">
        <v>0</v>
      </c>
      <c r="J9" s="37">
        <f t="shared" ref="J9:J14" si="1">H9*(I9/100%)</f>
        <v>0</v>
      </c>
      <c r="K9" s="38">
        <v>0</v>
      </c>
      <c r="L9" s="37">
        <f t="shared" ref="L9:L14" si="2">(G9+J9)-(K9)</f>
        <v>0</v>
      </c>
      <c r="M9" s="38">
        <v>0</v>
      </c>
      <c r="N9" s="55"/>
      <c r="O9" s="40">
        <f t="shared" ref="O9:O14" si="3">IFERROR(((M9/L9)), 0)</f>
        <v>0</v>
      </c>
      <c r="P9" s="121" t="s">
        <v>158</v>
      </c>
    </row>
    <row r="10" spans="2:16" ht="90" customHeight="1">
      <c r="B10" s="54" t="s">
        <v>132</v>
      </c>
      <c r="C10" s="55">
        <v>2021</v>
      </c>
      <c r="D10" s="44" t="s">
        <v>26</v>
      </c>
      <c r="E10" s="38">
        <v>29497500</v>
      </c>
      <c r="F10" s="42">
        <v>0.8</v>
      </c>
      <c r="G10" s="37">
        <f t="shared" si="0"/>
        <v>23598000</v>
      </c>
      <c r="H10" s="38">
        <v>11850000</v>
      </c>
      <c r="I10" s="39">
        <v>0.8</v>
      </c>
      <c r="J10" s="37">
        <f t="shared" si="1"/>
        <v>9480000</v>
      </c>
      <c r="K10" s="38">
        <v>0</v>
      </c>
      <c r="L10" s="37">
        <f t="shared" si="2"/>
        <v>33078000</v>
      </c>
      <c r="M10" s="38">
        <v>33078000</v>
      </c>
      <c r="N10" s="55">
        <v>2021</v>
      </c>
      <c r="O10" s="40">
        <f t="shared" si="3"/>
        <v>1</v>
      </c>
      <c r="P10" s="121" t="s">
        <v>132</v>
      </c>
    </row>
    <row r="11" spans="2:16" ht="102" customHeight="1">
      <c r="B11" s="54" t="s">
        <v>158</v>
      </c>
      <c r="C11" s="55">
        <v>2021</v>
      </c>
      <c r="D11" s="44" t="s">
        <v>27</v>
      </c>
      <c r="E11" s="38">
        <v>0</v>
      </c>
      <c r="F11" s="42">
        <v>0</v>
      </c>
      <c r="G11" s="37">
        <f t="shared" si="0"/>
        <v>0</v>
      </c>
      <c r="H11" s="38"/>
      <c r="I11" s="39">
        <v>0</v>
      </c>
      <c r="J11" s="37">
        <f t="shared" si="1"/>
        <v>0</v>
      </c>
      <c r="K11" s="38">
        <v>0</v>
      </c>
      <c r="L11" s="37">
        <f t="shared" si="2"/>
        <v>0</v>
      </c>
      <c r="M11" s="38">
        <v>0</v>
      </c>
      <c r="N11" s="55"/>
      <c r="O11" s="40">
        <f t="shared" si="3"/>
        <v>0</v>
      </c>
      <c r="P11" s="121" t="s">
        <v>158</v>
      </c>
    </row>
    <row r="12" spans="2:16" ht="105.75" customHeight="1">
      <c r="B12" s="54" t="s">
        <v>131</v>
      </c>
      <c r="C12" s="55">
        <v>2021</v>
      </c>
      <c r="D12" s="31" t="s">
        <v>28</v>
      </c>
      <c r="E12" s="38">
        <v>9626473624.3700008</v>
      </c>
      <c r="F12" s="42">
        <v>1</v>
      </c>
      <c r="G12" s="37">
        <f t="shared" si="0"/>
        <v>9626473624.3700008</v>
      </c>
      <c r="H12" s="38"/>
      <c r="I12" s="39">
        <v>1</v>
      </c>
      <c r="J12" s="37">
        <f t="shared" si="1"/>
        <v>0</v>
      </c>
      <c r="K12" s="38">
        <v>0</v>
      </c>
      <c r="L12" s="37">
        <f t="shared" si="2"/>
        <v>9626473624.3700008</v>
      </c>
      <c r="M12" s="38">
        <v>9626473624</v>
      </c>
      <c r="N12" s="55">
        <v>2021</v>
      </c>
      <c r="O12" s="40">
        <f t="shared" si="3"/>
        <v>0.99999999996156419</v>
      </c>
      <c r="P12" s="121" t="s">
        <v>131</v>
      </c>
    </row>
    <row r="13" spans="2:16" ht="76.5" customHeight="1">
      <c r="B13" s="122" t="s">
        <v>135</v>
      </c>
      <c r="C13" s="55">
        <v>2021</v>
      </c>
      <c r="D13" s="31" t="s">
        <v>29</v>
      </c>
      <c r="E13" s="38">
        <v>21900000</v>
      </c>
      <c r="F13" s="42">
        <v>1</v>
      </c>
      <c r="G13" s="37">
        <f t="shared" si="0"/>
        <v>21900000</v>
      </c>
      <c r="H13" s="38"/>
      <c r="I13" s="39">
        <v>0</v>
      </c>
      <c r="J13" s="37">
        <f t="shared" si="1"/>
        <v>0</v>
      </c>
      <c r="K13" s="38">
        <v>0</v>
      </c>
      <c r="L13" s="37">
        <f t="shared" si="2"/>
        <v>21900000</v>
      </c>
      <c r="M13" s="38">
        <v>21900000</v>
      </c>
      <c r="N13" s="55">
        <v>2021</v>
      </c>
      <c r="O13" s="40">
        <f t="shared" si="3"/>
        <v>1</v>
      </c>
      <c r="P13" s="121" t="s">
        <v>135</v>
      </c>
    </row>
    <row r="14" spans="2:16" ht="76.5" customHeight="1">
      <c r="B14" s="122" t="s">
        <v>135</v>
      </c>
      <c r="C14" s="55">
        <v>2021</v>
      </c>
      <c r="D14" s="31" t="s">
        <v>30</v>
      </c>
      <c r="E14" s="38">
        <v>21900000</v>
      </c>
      <c r="F14" s="42">
        <v>1</v>
      </c>
      <c r="G14" s="37">
        <v>21900000</v>
      </c>
      <c r="H14" s="38"/>
      <c r="I14" s="39">
        <v>0</v>
      </c>
      <c r="J14" s="37">
        <f t="shared" si="1"/>
        <v>0</v>
      </c>
      <c r="K14" s="38">
        <v>0</v>
      </c>
      <c r="L14" s="37">
        <f t="shared" si="2"/>
        <v>21900000</v>
      </c>
      <c r="M14" s="38">
        <v>21900000</v>
      </c>
      <c r="N14" s="55">
        <v>2021</v>
      </c>
      <c r="O14" s="40">
        <f t="shared" si="3"/>
        <v>1</v>
      </c>
      <c r="P14" s="121" t="s">
        <v>135</v>
      </c>
    </row>
    <row r="15" spans="2:16" ht="20.25" thickBot="1">
      <c r="B15" s="90" t="s">
        <v>15</v>
      </c>
      <c r="C15" s="91"/>
      <c r="D15" s="91"/>
      <c r="E15" s="91"/>
      <c r="F15" s="91"/>
      <c r="G15" s="91"/>
      <c r="H15" s="91"/>
      <c r="I15" s="91"/>
      <c r="J15" s="91"/>
      <c r="K15" s="91"/>
      <c r="L15" s="91"/>
      <c r="M15" s="91"/>
      <c r="N15" s="91"/>
      <c r="O15" s="91"/>
      <c r="P15" s="92"/>
    </row>
  </sheetData>
  <mergeCells count="13">
    <mergeCell ref="B4:F4"/>
    <mergeCell ref="G4:P4"/>
    <mergeCell ref="B5:D5"/>
    <mergeCell ref="E5:G5"/>
    <mergeCell ref="H5:J5"/>
    <mergeCell ref="K5:P5"/>
    <mergeCell ref="B15:P15"/>
    <mergeCell ref="B6:D6"/>
    <mergeCell ref="E6:G6"/>
    <mergeCell ref="H6:J7"/>
    <mergeCell ref="K6:P7"/>
    <mergeCell ref="B7:D7"/>
    <mergeCell ref="E7:G7"/>
  </mergeCells>
  <conditionalFormatting sqref="O9:O14">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N9:N14 C9 C11:C14" xr:uid="{00000000-0002-0000-04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8F3EB-33F6-4AE5-9680-57FC7B458F37}">
  <dimension ref="A1:O12"/>
  <sheetViews>
    <sheetView topLeftCell="A2" zoomScale="60" zoomScaleNormal="60" workbookViewId="0">
      <selection activeCell="L11" sqref="L11"/>
    </sheetView>
  </sheetViews>
  <sheetFormatPr baseColWidth="10" defaultRowHeight="15"/>
  <cols>
    <col min="1" max="1" width="25" customWidth="1"/>
    <col min="2" max="2" width="23.85546875" customWidth="1"/>
    <col min="3" max="3" width="31.7109375" customWidth="1"/>
    <col min="4" max="4" width="22.28515625" customWidth="1"/>
    <col min="5" max="5" width="17.140625" customWidth="1"/>
    <col min="6" max="6" width="32.5703125" customWidth="1"/>
    <col min="7" max="7" width="24.7109375" customWidth="1"/>
    <col min="10" max="10" width="18.140625" customWidth="1"/>
    <col min="11" max="11" width="31.28515625" customWidth="1"/>
    <col min="12" max="12" width="29" customWidth="1"/>
    <col min="13" max="13" width="18.140625" customWidth="1"/>
    <col min="14" max="14" width="19.42578125" customWidth="1"/>
    <col min="15" max="15" width="37.140625" customWidth="1"/>
  </cols>
  <sheetData>
    <row r="1" spans="1:15" ht="59.25" customHeight="1" thickBot="1">
      <c r="A1" s="123"/>
      <c r="B1" s="124"/>
      <c r="C1" s="124"/>
      <c r="D1" s="124"/>
      <c r="E1" s="125"/>
      <c r="F1" s="126" t="s">
        <v>0</v>
      </c>
      <c r="G1" s="127"/>
      <c r="H1" s="127"/>
      <c r="I1" s="127"/>
      <c r="J1" s="127"/>
      <c r="K1" s="127"/>
      <c r="L1" s="127"/>
      <c r="M1" s="127"/>
      <c r="N1" s="127"/>
      <c r="O1" s="128"/>
    </row>
    <row r="2" spans="1:15" ht="25.5" customHeight="1">
      <c r="A2" s="100" t="s">
        <v>1</v>
      </c>
      <c r="B2" s="74"/>
      <c r="C2" s="74"/>
      <c r="D2" s="72" t="s">
        <v>22</v>
      </c>
      <c r="E2" s="72"/>
      <c r="F2" s="72"/>
      <c r="G2" s="74" t="s">
        <v>14</v>
      </c>
      <c r="H2" s="74"/>
      <c r="I2" s="74"/>
      <c r="J2" s="72" t="s">
        <v>24</v>
      </c>
      <c r="K2" s="72"/>
      <c r="L2" s="72"/>
      <c r="M2" s="72"/>
      <c r="N2" s="72"/>
      <c r="O2" s="101"/>
    </row>
    <row r="3" spans="1:15" ht="30.75" customHeight="1">
      <c r="A3" s="102" t="s">
        <v>2</v>
      </c>
      <c r="B3" s="76"/>
      <c r="C3" s="76"/>
      <c r="D3" s="70" t="s">
        <v>23</v>
      </c>
      <c r="E3" s="70"/>
      <c r="F3" s="70"/>
      <c r="G3" s="76" t="s">
        <v>3</v>
      </c>
      <c r="H3" s="76"/>
      <c r="I3" s="76"/>
      <c r="J3" s="70" t="s">
        <v>34</v>
      </c>
      <c r="K3" s="70"/>
      <c r="L3" s="70"/>
      <c r="M3" s="70"/>
      <c r="N3" s="70"/>
      <c r="O3" s="103"/>
    </row>
    <row r="4" spans="1:15" ht="33.75" customHeight="1">
      <c r="A4" s="129" t="s">
        <v>35</v>
      </c>
      <c r="B4" s="94"/>
      <c r="C4" s="76"/>
      <c r="D4" s="75" t="s">
        <v>136</v>
      </c>
      <c r="E4" s="75"/>
      <c r="F4" s="75"/>
      <c r="G4" s="76"/>
      <c r="H4" s="76"/>
      <c r="I4" s="76"/>
      <c r="J4" s="70"/>
      <c r="K4" s="70"/>
      <c r="L4" s="70"/>
      <c r="M4" s="70"/>
      <c r="N4" s="70"/>
      <c r="O4" s="103"/>
    </row>
    <row r="5" spans="1:15" ht="120">
      <c r="A5" s="130" t="s">
        <v>16</v>
      </c>
      <c r="B5" s="34" t="s">
        <v>12</v>
      </c>
      <c r="C5" s="34" t="s">
        <v>102</v>
      </c>
      <c r="D5" s="35" t="s">
        <v>105</v>
      </c>
      <c r="E5" s="35" t="s">
        <v>13</v>
      </c>
      <c r="F5" s="34" t="s">
        <v>106</v>
      </c>
      <c r="G5" s="35" t="s">
        <v>107</v>
      </c>
      <c r="H5" s="35" t="s">
        <v>108</v>
      </c>
      <c r="I5" s="35" t="s">
        <v>109</v>
      </c>
      <c r="J5" s="35" t="s">
        <v>111</v>
      </c>
      <c r="K5" s="35" t="s">
        <v>19</v>
      </c>
      <c r="L5" s="35" t="s">
        <v>112</v>
      </c>
      <c r="M5" s="35" t="s">
        <v>110</v>
      </c>
      <c r="N5" s="35" t="s">
        <v>20</v>
      </c>
      <c r="O5" s="131" t="s">
        <v>6</v>
      </c>
    </row>
    <row r="6" spans="1:15" ht="99.75">
      <c r="A6" s="136" t="s">
        <v>158</v>
      </c>
      <c r="B6" s="55">
        <v>2022</v>
      </c>
      <c r="C6" s="31" t="s">
        <v>25</v>
      </c>
      <c r="D6" s="38">
        <v>0</v>
      </c>
      <c r="E6" s="42">
        <v>0</v>
      </c>
      <c r="F6" s="37">
        <f t="shared" ref="F6:F11" si="0">D6*(E6/100%)</f>
        <v>0</v>
      </c>
      <c r="G6" s="38"/>
      <c r="H6" s="39">
        <v>0</v>
      </c>
      <c r="I6" s="37">
        <f t="shared" ref="I6:I11" si="1">G6*(H6/100%)</f>
        <v>0</v>
      </c>
      <c r="J6" s="38">
        <v>0</v>
      </c>
      <c r="K6" s="37">
        <f t="shared" ref="K6:K11" si="2">(F6+I6)-(J6)</f>
        <v>0</v>
      </c>
      <c r="L6" s="38">
        <v>0</v>
      </c>
      <c r="M6" s="46"/>
      <c r="N6" s="40">
        <f t="shared" ref="N6:N11" si="3">IFERROR(((L6/K6)), 0)</f>
        <v>0</v>
      </c>
      <c r="O6" s="139" t="s">
        <v>158</v>
      </c>
    </row>
    <row r="7" spans="1:15" ht="99.75">
      <c r="A7" s="137" t="s">
        <v>153</v>
      </c>
      <c r="B7" s="55">
        <v>2022</v>
      </c>
      <c r="C7" s="56" t="s">
        <v>26</v>
      </c>
      <c r="D7" s="49">
        <v>751451899</v>
      </c>
      <c r="E7" s="42">
        <v>1</v>
      </c>
      <c r="F7" s="50">
        <f>D7*(E7/100%)</f>
        <v>751451899</v>
      </c>
      <c r="G7" s="38"/>
      <c r="H7" s="39">
        <v>0</v>
      </c>
      <c r="I7" s="37">
        <f t="shared" si="1"/>
        <v>0</v>
      </c>
      <c r="J7" s="38">
        <v>0</v>
      </c>
      <c r="K7" s="50">
        <f t="shared" si="2"/>
        <v>751451899</v>
      </c>
      <c r="L7" s="49">
        <v>751451899</v>
      </c>
      <c r="M7" s="55">
        <v>2022</v>
      </c>
      <c r="N7" s="40">
        <v>1</v>
      </c>
      <c r="O7" s="135" t="s">
        <v>153</v>
      </c>
    </row>
    <row r="8" spans="1:15" ht="128.25">
      <c r="A8" s="136" t="s">
        <v>158</v>
      </c>
      <c r="B8" s="55">
        <v>2022</v>
      </c>
      <c r="C8" s="56" t="s">
        <v>27</v>
      </c>
      <c r="D8" s="38">
        <v>0</v>
      </c>
      <c r="E8" s="42">
        <v>0</v>
      </c>
      <c r="F8" s="37">
        <f t="shared" si="0"/>
        <v>0</v>
      </c>
      <c r="G8" s="38"/>
      <c r="H8" s="39">
        <v>0</v>
      </c>
      <c r="I8" s="37">
        <f t="shared" si="1"/>
        <v>0</v>
      </c>
      <c r="J8" s="38">
        <v>0</v>
      </c>
      <c r="K8" s="37">
        <f t="shared" si="2"/>
        <v>0</v>
      </c>
      <c r="L8" s="38">
        <v>0</v>
      </c>
      <c r="M8" s="46"/>
      <c r="N8" s="40">
        <f t="shared" si="3"/>
        <v>0</v>
      </c>
      <c r="O8" s="139" t="s">
        <v>158</v>
      </c>
    </row>
    <row r="9" spans="1:15" ht="85.5">
      <c r="A9" s="136" t="s">
        <v>158</v>
      </c>
      <c r="B9" s="55">
        <v>2022</v>
      </c>
      <c r="C9" s="31" t="s">
        <v>28</v>
      </c>
      <c r="D9" s="38"/>
      <c r="E9" s="42">
        <v>0</v>
      </c>
      <c r="F9" s="37">
        <f t="shared" si="0"/>
        <v>0</v>
      </c>
      <c r="G9" s="38"/>
      <c r="H9" s="39">
        <v>0</v>
      </c>
      <c r="I9" s="37">
        <f t="shared" si="1"/>
        <v>0</v>
      </c>
      <c r="J9" s="38">
        <v>0</v>
      </c>
      <c r="K9" s="37">
        <f t="shared" si="2"/>
        <v>0</v>
      </c>
      <c r="L9" s="38">
        <v>0</v>
      </c>
      <c r="M9" s="46"/>
      <c r="N9" s="40">
        <f t="shared" si="3"/>
        <v>0</v>
      </c>
      <c r="O9" s="139" t="s">
        <v>158</v>
      </c>
    </row>
    <row r="10" spans="1:15" ht="99.75">
      <c r="A10" s="136" t="s">
        <v>158</v>
      </c>
      <c r="B10" s="55">
        <v>2022</v>
      </c>
      <c r="C10" s="31" t="s">
        <v>29</v>
      </c>
      <c r="D10" s="38"/>
      <c r="E10" s="42">
        <v>0</v>
      </c>
      <c r="F10" s="37">
        <f t="shared" si="0"/>
        <v>0</v>
      </c>
      <c r="G10" s="38"/>
      <c r="H10" s="39">
        <v>0</v>
      </c>
      <c r="I10" s="37">
        <f t="shared" si="1"/>
        <v>0</v>
      </c>
      <c r="J10" s="38">
        <v>0</v>
      </c>
      <c r="K10" s="37">
        <f t="shared" si="2"/>
        <v>0</v>
      </c>
      <c r="L10" s="38">
        <v>0</v>
      </c>
      <c r="M10" s="55">
        <v>2021</v>
      </c>
      <c r="N10" s="40">
        <f t="shared" si="3"/>
        <v>0</v>
      </c>
      <c r="O10" s="139" t="s">
        <v>158</v>
      </c>
    </row>
    <row r="11" spans="1:15" ht="142.5">
      <c r="A11" s="136" t="s">
        <v>158</v>
      </c>
      <c r="B11" s="55">
        <v>2022</v>
      </c>
      <c r="C11" s="31" t="s">
        <v>30</v>
      </c>
      <c r="D11" s="38"/>
      <c r="E11" s="42">
        <v>0</v>
      </c>
      <c r="F11" s="37">
        <f t="shared" si="0"/>
        <v>0</v>
      </c>
      <c r="G11" s="38"/>
      <c r="H11" s="39">
        <v>0</v>
      </c>
      <c r="I11" s="37">
        <f t="shared" si="1"/>
        <v>0</v>
      </c>
      <c r="J11" s="38">
        <v>0</v>
      </c>
      <c r="K11" s="37">
        <f t="shared" si="2"/>
        <v>0</v>
      </c>
      <c r="L11" s="38">
        <v>0</v>
      </c>
      <c r="M11" s="55">
        <v>2021</v>
      </c>
      <c r="N11" s="40">
        <f t="shared" si="3"/>
        <v>0</v>
      </c>
      <c r="O11" s="139" t="s">
        <v>158</v>
      </c>
    </row>
    <row r="12" spans="1:15" ht="20.25" thickBot="1">
      <c r="A12" s="132" t="s">
        <v>15</v>
      </c>
      <c r="B12" s="133"/>
      <c r="C12" s="133"/>
      <c r="D12" s="133"/>
      <c r="E12" s="133"/>
      <c r="F12" s="133"/>
      <c r="G12" s="133"/>
      <c r="H12" s="133"/>
      <c r="I12" s="133"/>
      <c r="J12" s="133"/>
      <c r="K12" s="133"/>
      <c r="L12" s="133"/>
      <c r="M12" s="133"/>
      <c r="N12" s="133"/>
      <c r="O12" s="134"/>
    </row>
  </sheetData>
  <mergeCells count="13">
    <mergeCell ref="A1:E1"/>
    <mergeCell ref="F1:O1"/>
    <mergeCell ref="A2:C2"/>
    <mergeCell ref="D2:F2"/>
    <mergeCell ref="G2:I2"/>
    <mergeCell ref="J2:O2"/>
    <mergeCell ref="A12:O12"/>
    <mergeCell ref="A3:C3"/>
    <mergeCell ref="D3:F3"/>
    <mergeCell ref="G3:I4"/>
    <mergeCell ref="J3:O4"/>
    <mergeCell ref="A4:C4"/>
    <mergeCell ref="D4:F4"/>
  </mergeCells>
  <conditionalFormatting sqref="N6:N11">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M6:M11" xr:uid="{BDCEDB8B-22AF-4FB4-8F97-84179885EC27}">
      <formula1>"2019,2020,2021,2022,2023,2024,2025,2026,2027,2028,2029"</formula1>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ADD53-010A-4875-BBEC-08F847287EB6}">
  <dimension ref="A1:O12"/>
  <sheetViews>
    <sheetView zoomScale="60" zoomScaleNormal="60" workbookViewId="0">
      <selection activeCell="F8" sqref="F8"/>
    </sheetView>
  </sheetViews>
  <sheetFormatPr baseColWidth="10" defaultRowHeight="15"/>
  <cols>
    <col min="1" max="1" width="21" customWidth="1"/>
    <col min="2" max="2" width="18.7109375" customWidth="1"/>
    <col min="3" max="3" width="28.85546875" customWidth="1"/>
    <col min="4" max="4" width="22.28515625" customWidth="1"/>
    <col min="5" max="5" width="17.140625" customWidth="1"/>
    <col min="6" max="6" width="30.140625" customWidth="1"/>
    <col min="7" max="7" width="24.7109375" customWidth="1"/>
    <col min="8" max="9" width="14.140625" customWidth="1"/>
    <col min="10" max="10" width="18.140625" customWidth="1"/>
    <col min="11" max="11" width="31.28515625" customWidth="1"/>
    <col min="12" max="12" width="29" customWidth="1"/>
    <col min="14" max="14" width="17.85546875" customWidth="1"/>
    <col min="15" max="15" width="37.85546875" customWidth="1"/>
  </cols>
  <sheetData>
    <row r="1" spans="1:15" ht="27" thickBot="1">
      <c r="A1" s="84"/>
      <c r="B1" s="85"/>
      <c r="C1" s="85"/>
      <c r="D1" s="85"/>
      <c r="E1" s="86"/>
      <c r="F1" s="87" t="s">
        <v>0</v>
      </c>
      <c r="G1" s="88"/>
      <c r="H1" s="88"/>
      <c r="I1" s="88"/>
      <c r="J1" s="88"/>
      <c r="K1" s="88"/>
      <c r="L1" s="88"/>
      <c r="M1" s="88"/>
      <c r="N1" s="88"/>
      <c r="O1" s="89"/>
    </row>
    <row r="2" spans="1:15" ht="15.75">
      <c r="A2" s="82" t="s">
        <v>1</v>
      </c>
      <c r="B2" s="74"/>
      <c r="C2" s="74"/>
      <c r="D2" s="72" t="s">
        <v>22</v>
      </c>
      <c r="E2" s="72"/>
      <c r="F2" s="72"/>
      <c r="G2" s="74" t="s">
        <v>14</v>
      </c>
      <c r="H2" s="74"/>
      <c r="I2" s="74"/>
      <c r="J2" s="72" t="s">
        <v>24</v>
      </c>
      <c r="K2" s="72"/>
      <c r="L2" s="72"/>
      <c r="M2" s="72"/>
      <c r="N2" s="72"/>
      <c r="O2" s="73"/>
    </row>
    <row r="3" spans="1:15" ht="15.75">
      <c r="A3" s="83" t="s">
        <v>2</v>
      </c>
      <c r="B3" s="76"/>
      <c r="C3" s="76"/>
      <c r="D3" s="70" t="s">
        <v>23</v>
      </c>
      <c r="E3" s="70"/>
      <c r="F3" s="70"/>
      <c r="G3" s="76" t="s">
        <v>3</v>
      </c>
      <c r="H3" s="76"/>
      <c r="I3" s="76"/>
      <c r="J3" s="70" t="s">
        <v>34</v>
      </c>
      <c r="K3" s="70"/>
      <c r="L3" s="70"/>
      <c r="M3" s="70"/>
      <c r="N3" s="70"/>
      <c r="O3" s="71"/>
    </row>
    <row r="4" spans="1:15" ht="15.75">
      <c r="A4" s="93" t="s">
        <v>35</v>
      </c>
      <c r="B4" s="94"/>
      <c r="C4" s="76"/>
      <c r="D4" s="75" t="s">
        <v>136</v>
      </c>
      <c r="E4" s="75"/>
      <c r="F4" s="75"/>
      <c r="G4" s="76"/>
      <c r="H4" s="76"/>
      <c r="I4" s="76"/>
      <c r="J4" s="70"/>
      <c r="K4" s="70"/>
      <c r="L4" s="70"/>
      <c r="M4" s="70"/>
      <c r="N4" s="70"/>
      <c r="O4" s="71"/>
    </row>
    <row r="5" spans="1:15" ht="150">
      <c r="A5" s="33" t="s">
        <v>16</v>
      </c>
      <c r="B5" s="34" t="s">
        <v>12</v>
      </c>
      <c r="C5" s="34" t="s">
        <v>102</v>
      </c>
      <c r="D5" s="35" t="s">
        <v>105</v>
      </c>
      <c r="E5" s="35" t="s">
        <v>13</v>
      </c>
      <c r="F5" s="34" t="s">
        <v>106</v>
      </c>
      <c r="G5" s="35" t="s">
        <v>107</v>
      </c>
      <c r="H5" s="35" t="s">
        <v>108</v>
      </c>
      <c r="I5" s="35" t="s">
        <v>109</v>
      </c>
      <c r="J5" s="35" t="s">
        <v>111</v>
      </c>
      <c r="K5" s="35" t="s">
        <v>19</v>
      </c>
      <c r="L5" s="35" t="s">
        <v>112</v>
      </c>
      <c r="M5" s="35" t="s">
        <v>110</v>
      </c>
      <c r="N5" s="35" t="s">
        <v>20</v>
      </c>
      <c r="O5" s="36" t="s">
        <v>6</v>
      </c>
    </row>
    <row r="6" spans="1:15" ht="99.75">
      <c r="A6" s="136" t="s">
        <v>158</v>
      </c>
      <c r="B6" s="55">
        <v>2023</v>
      </c>
      <c r="C6" s="31" t="s">
        <v>25</v>
      </c>
      <c r="D6" s="38">
        <v>0</v>
      </c>
      <c r="E6" s="42">
        <v>0</v>
      </c>
      <c r="F6" s="37">
        <f t="shared" ref="F6:F11" si="0">D6*(E6/100%)</f>
        <v>0</v>
      </c>
      <c r="G6" s="38"/>
      <c r="H6" s="39">
        <v>0</v>
      </c>
      <c r="I6" s="37">
        <f t="shared" ref="I6:I11" si="1">G6*(H6/100%)</f>
        <v>0</v>
      </c>
      <c r="J6" s="38">
        <v>0</v>
      </c>
      <c r="K6" s="37">
        <f t="shared" ref="K6:K11" si="2">(F6+I6)-(J6)</f>
        <v>0</v>
      </c>
      <c r="L6" s="38">
        <v>0</v>
      </c>
      <c r="M6" s="46"/>
      <c r="N6" s="40">
        <f t="shared" ref="N6:N11" si="3">IFERROR(((L6/K6)), 0)</f>
        <v>0</v>
      </c>
      <c r="O6" s="138" t="s">
        <v>158</v>
      </c>
    </row>
    <row r="7" spans="1:15" ht="137.25" customHeight="1">
      <c r="A7" s="54" t="s">
        <v>154</v>
      </c>
      <c r="B7" s="55">
        <v>2023</v>
      </c>
      <c r="C7" s="48" t="s">
        <v>26</v>
      </c>
      <c r="D7" s="140">
        <v>298635100</v>
      </c>
      <c r="E7" s="141">
        <v>1</v>
      </c>
      <c r="F7" s="142">
        <f>D7*(E7/100%)</f>
        <v>298635100</v>
      </c>
      <c r="G7" s="143"/>
      <c r="H7" s="144">
        <v>0</v>
      </c>
      <c r="I7" s="145">
        <f t="shared" si="1"/>
        <v>0</v>
      </c>
      <c r="J7" s="143">
        <v>0</v>
      </c>
      <c r="K7" s="142">
        <f t="shared" si="2"/>
        <v>298635100</v>
      </c>
      <c r="L7" s="140">
        <v>298635100</v>
      </c>
      <c r="M7" s="146">
        <v>2023</v>
      </c>
      <c r="N7" s="147">
        <v>1</v>
      </c>
      <c r="O7" s="148" t="s">
        <v>155</v>
      </c>
    </row>
    <row r="8" spans="1:15" ht="128.25">
      <c r="A8" s="136" t="s">
        <v>158</v>
      </c>
      <c r="B8" s="55">
        <v>2023</v>
      </c>
      <c r="C8" s="48" t="s">
        <v>27</v>
      </c>
      <c r="D8" s="38">
        <v>0</v>
      </c>
      <c r="E8" s="42">
        <v>0</v>
      </c>
      <c r="F8" s="37">
        <f t="shared" si="0"/>
        <v>0</v>
      </c>
      <c r="G8" s="38"/>
      <c r="H8" s="39">
        <v>0</v>
      </c>
      <c r="I8" s="37">
        <f t="shared" si="1"/>
        <v>0</v>
      </c>
      <c r="J8" s="38">
        <v>0</v>
      </c>
      <c r="K8" s="37">
        <f t="shared" si="2"/>
        <v>0</v>
      </c>
      <c r="L8" s="38">
        <v>0</v>
      </c>
      <c r="M8" s="46"/>
      <c r="N8" s="40">
        <f t="shared" si="3"/>
        <v>0</v>
      </c>
      <c r="O8" s="138" t="s">
        <v>158</v>
      </c>
    </row>
    <row r="9" spans="1:15" ht="99.75">
      <c r="A9" s="136" t="s">
        <v>158</v>
      </c>
      <c r="B9" s="55">
        <v>2023</v>
      </c>
      <c r="C9" s="31" t="s">
        <v>28</v>
      </c>
      <c r="D9" s="38"/>
      <c r="E9" s="42">
        <v>0</v>
      </c>
      <c r="F9" s="37">
        <f t="shared" si="0"/>
        <v>0</v>
      </c>
      <c r="G9" s="38"/>
      <c r="H9" s="39">
        <v>0</v>
      </c>
      <c r="I9" s="37">
        <f t="shared" si="1"/>
        <v>0</v>
      </c>
      <c r="J9" s="38">
        <v>0</v>
      </c>
      <c r="K9" s="37">
        <f t="shared" si="2"/>
        <v>0</v>
      </c>
      <c r="L9" s="38">
        <v>0</v>
      </c>
      <c r="M9" s="46"/>
      <c r="N9" s="40">
        <f t="shared" si="3"/>
        <v>0</v>
      </c>
      <c r="O9" s="138" t="s">
        <v>158</v>
      </c>
    </row>
    <row r="10" spans="1:15" ht="99.75">
      <c r="A10" s="136" t="s">
        <v>158</v>
      </c>
      <c r="B10" s="55">
        <v>2023</v>
      </c>
      <c r="C10" s="31" t="s">
        <v>29</v>
      </c>
      <c r="D10" s="38"/>
      <c r="E10" s="42">
        <v>0</v>
      </c>
      <c r="F10" s="37">
        <f t="shared" si="0"/>
        <v>0</v>
      </c>
      <c r="G10" s="38"/>
      <c r="H10" s="39">
        <v>0</v>
      </c>
      <c r="I10" s="37">
        <f t="shared" si="1"/>
        <v>0</v>
      </c>
      <c r="J10" s="38">
        <v>0</v>
      </c>
      <c r="K10" s="37">
        <f t="shared" si="2"/>
        <v>0</v>
      </c>
      <c r="L10" s="38">
        <v>0</v>
      </c>
      <c r="M10" s="46"/>
      <c r="N10" s="40">
        <f t="shared" si="3"/>
        <v>0</v>
      </c>
      <c r="O10" s="138" t="s">
        <v>158</v>
      </c>
    </row>
    <row r="11" spans="1:15" ht="156.75">
      <c r="A11" s="136" t="s">
        <v>158</v>
      </c>
      <c r="B11" s="55">
        <v>2023</v>
      </c>
      <c r="C11" s="31" t="s">
        <v>30</v>
      </c>
      <c r="D11" s="38"/>
      <c r="E11" s="42">
        <v>0</v>
      </c>
      <c r="F11" s="37">
        <f t="shared" si="0"/>
        <v>0</v>
      </c>
      <c r="G11" s="38"/>
      <c r="H11" s="39">
        <v>0</v>
      </c>
      <c r="I11" s="37">
        <f t="shared" si="1"/>
        <v>0</v>
      </c>
      <c r="J11" s="38">
        <v>0</v>
      </c>
      <c r="K11" s="37">
        <f t="shared" si="2"/>
        <v>0</v>
      </c>
      <c r="L11" s="38">
        <v>0</v>
      </c>
      <c r="M11" s="46"/>
      <c r="N11" s="40">
        <f t="shared" si="3"/>
        <v>0</v>
      </c>
      <c r="O11" s="138" t="s">
        <v>158</v>
      </c>
    </row>
    <row r="12" spans="1:15" ht="20.25" thickBot="1">
      <c r="A12" s="90" t="s">
        <v>15</v>
      </c>
      <c r="B12" s="91"/>
      <c r="C12" s="91"/>
      <c r="D12" s="91"/>
      <c r="E12" s="91"/>
      <c r="F12" s="91"/>
      <c r="G12" s="91"/>
      <c r="H12" s="91"/>
      <c r="I12" s="91"/>
      <c r="J12" s="91"/>
      <c r="K12" s="91"/>
      <c r="L12" s="91"/>
      <c r="M12" s="91"/>
      <c r="N12" s="91"/>
      <c r="O12" s="92"/>
    </row>
  </sheetData>
  <mergeCells count="13">
    <mergeCell ref="A12:O12"/>
    <mergeCell ref="A3:C3"/>
    <mergeCell ref="D3:F3"/>
    <mergeCell ref="G3:I4"/>
    <mergeCell ref="J3:O4"/>
    <mergeCell ref="A4:C4"/>
    <mergeCell ref="D4:F4"/>
    <mergeCell ref="A1:E1"/>
    <mergeCell ref="F1:O1"/>
    <mergeCell ref="A2:C2"/>
    <mergeCell ref="D2:F2"/>
    <mergeCell ref="G2:I2"/>
    <mergeCell ref="J2:O2"/>
  </mergeCells>
  <conditionalFormatting sqref="N6:N11">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M6:M11 B6:B11" xr:uid="{E16071E9-91D4-4BF4-B42D-7761BC35AAD8}">
      <formula1>"2019,2020,2021,2022,2023,2024,2025,2026,2027,2028,2029"</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Irma Esperanza Garcia Forero</cp:lastModifiedBy>
  <dcterms:created xsi:type="dcterms:W3CDTF">2019-08-08T03:27:40Z</dcterms:created>
  <dcterms:modified xsi:type="dcterms:W3CDTF">2024-04-30T14:33:26Z</dcterms:modified>
</cp:coreProperties>
</file>